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附件1" sheetId="1" r:id="rId1"/>
  </sheets>
  <definedNames>
    <definedName name="_xlnm._FilterDatabase" localSheetId="0" hidden="1">附件1!$A$3:$G$231</definedName>
  </definedNames>
  <calcPr calcId="144525"/>
</workbook>
</file>

<file path=xl/sharedStrings.xml><?xml version="1.0" encoding="utf-8"?>
<sst xmlns="http://schemas.openxmlformats.org/spreadsheetml/2006/main" count="276">
  <si>
    <t>附件：</t>
  </si>
  <si>
    <t>2018年省级精准扶贫精准脱贫资金安排表</t>
  </si>
  <si>
    <t>序号</t>
  </si>
  <si>
    <t>镇名</t>
  </si>
  <si>
    <t>村名</t>
  </si>
  <si>
    <t>其中有劳动能力贫困户</t>
  </si>
  <si>
    <t>下达金额
（万元）</t>
  </si>
  <si>
    <t>备注</t>
  </si>
  <si>
    <t>户数</t>
  </si>
  <si>
    <t>人数</t>
  </si>
  <si>
    <t>合计</t>
  </si>
  <si>
    <t>18个镇</t>
  </si>
  <si>
    <t>208个村</t>
  </si>
  <si>
    <t>一</t>
  </si>
  <si>
    <t>主田镇小计</t>
  </si>
  <si>
    <t>主田镇</t>
  </si>
  <si>
    <t>高峰村</t>
  </si>
  <si>
    <t>非贫困村</t>
  </si>
  <si>
    <t>西洞村</t>
  </si>
  <si>
    <t>窑合村</t>
  </si>
  <si>
    <t>西坪村</t>
  </si>
  <si>
    <t>塘山村</t>
  </si>
  <si>
    <t>城门村</t>
  </si>
  <si>
    <t>大坝村</t>
  </si>
  <si>
    <t>十三五贫困村</t>
  </si>
  <si>
    <t>主田村</t>
  </si>
  <si>
    <t>二</t>
  </si>
  <si>
    <t>乌迳镇小计</t>
  </si>
  <si>
    <t>乌迳镇</t>
  </si>
  <si>
    <t>鱼塘村</t>
  </si>
  <si>
    <t>孔江村</t>
  </si>
  <si>
    <t>庙前村</t>
  </si>
  <si>
    <t>高溯村</t>
  </si>
  <si>
    <t>兰坵村</t>
  </si>
  <si>
    <t>白胜村</t>
  </si>
  <si>
    <t>乌迳村</t>
  </si>
  <si>
    <t>水松村</t>
  </si>
  <si>
    <t>白龙村</t>
  </si>
  <si>
    <t>大竹村</t>
  </si>
  <si>
    <t>山下村</t>
  </si>
  <si>
    <t>官门楼村</t>
  </si>
  <si>
    <t>新田村</t>
  </si>
  <si>
    <t>响联村</t>
  </si>
  <si>
    <t>黄洞村</t>
  </si>
  <si>
    <t>龙迳村</t>
  </si>
  <si>
    <t>坪塘村</t>
  </si>
  <si>
    <t>田心村</t>
  </si>
  <si>
    <t>长龙村</t>
  </si>
  <si>
    <t>黄塘村</t>
  </si>
  <si>
    <t>孔塘村</t>
  </si>
  <si>
    <t>三</t>
  </si>
  <si>
    <t>全安镇小计</t>
  </si>
  <si>
    <t>全安镇</t>
  </si>
  <si>
    <t>王亭石村</t>
  </si>
  <si>
    <t>苍石村</t>
  </si>
  <si>
    <t>古塘村</t>
  </si>
  <si>
    <t>兰溪村</t>
  </si>
  <si>
    <t>荔迳村</t>
  </si>
  <si>
    <t>大坪村</t>
  </si>
  <si>
    <t>陂头村</t>
  </si>
  <si>
    <t>羊角村</t>
  </si>
  <si>
    <t>全安村</t>
  </si>
  <si>
    <t>章禾洞村</t>
  </si>
  <si>
    <t>密下水村</t>
  </si>
  <si>
    <t>杨沥村</t>
  </si>
  <si>
    <t>河塘村</t>
  </si>
  <si>
    <t>四</t>
  </si>
  <si>
    <t>南亩镇小计</t>
  </si>
  <si>
    <t>南亩镇</t>
  </si>
  <si>
    <t>中寺村</t>
  </si>
  <si>
    <t>官田村</t>
  </si>
  <si>
    <t>芙蓉村</t>
  </si>
  <si>
    <t>水塘村</t>
  </si>
  <si>
    <t>水尾村</t>
  </si>
  <si>
    <t>鱼鲜村</t>
  </si>
  <si>
    <t>岭下村</t>
  </si>
  <si>
    <t>长洞村</t>
  </si>
  <si>
    <t>中岭村</t>
  </si>
  <si>
    <t>南亩村</t>
  </si>
  <si>
    <t>樟屋村</t>
  </si>
  <si>
    <t>五</t>
  </si>
  <si>
    <t>古市镇小计</t>
  </si>
  <si>
    <t>古市镇</t>
  </si>
  <si>
    <t>柴岭村</t>
  </si>
  <si>
    <t>三角岭村</t>
  </si>
  <si>
    <t>小坑村</t>
  </si>
  <si>
    <t>古市村</t>
  </si>
  <si>
    <t>溪口村</t>
  </si>
  <si>
    <t>修仁村</t>
  </si>
  <si>
    <t>丰源村</t>
  </si>
  <si>
    <t>丹布村</t>
  </si>
  <si>
    <t>六</t>
  </si>
  <si>
    <t>坪田镇小计</t>
  </si>
  <si>
    <t>坪田镇</t>
  </si>
  <si>
    <t>新墟村</t>
  </si>
  <si>
    <t>坪湖村</t>
  </si>
  <si>
    <t>龙头村</t>
  </si>
  <si>
    <t>坪田村</t>
  </si>
  <si>
    <t>横岭村</t>
  </si>
  <si>
    <t>小塘村</t>
  </si>
  <si>
    <t>背迳村</t>
  </si>
  <si>
    <t>迳洞村</t>
  </si>
  <si>
    <t>老宅村</t>
  </si>
  <si>
    <t>中坪村</t>
  </si>
  <si>
    <t>龙口村</t>
  </si>
  <si>
    <t>官陂村</t>
  </si>
  <si>
    <t>长坑村</t>
  </si>
  <si>
    <t>老龙村</t>
  </si>
  <si>
    <t>七</t>
  </si>
  <si>
    <t>水口镇小计</t>
  </si>
  <si>
    <t>水口镇</t>
  </si>
  <si>
    <t>云西村</t>
  </si>
  <si>
    <t>大部村</t>
  </si>
  <si>
    <t>下楼村</t>
  </si>
  <si>
    <t>石庄村</t>
  </si>
  <si>
    <t>河村村</t>
  </si>
  <si>
    <t>沙头村</t>
  </si>
  <si>
    <t>群星村</t>
  </si>
  <si>
    <t>下湖村</t>
  </si>
  <si>
    <t>篛过村</t>
  </si>
  <si>
    <t>赤岭村</t>
  </si>
  <si>
    <t>水口村</t>
  </si>
  <si>
    <t>泷头村</t>
  </si>
  <si>
    <t>八</t>
  </si>
  <si>
    <t>江头镇小计</t>
  </si>
  <si>
    <t>江头镇</t>
  </si>
  <si>
    <t>鱼仙村</t>
  </si>
  <si>
    <t>武岭村</t>
  </si>
  <si>
    <t>元甫村</t>
  </si>
  <si>
    <t>大汉村</t>
  </si>
  <si>
    <t>小竹村</t>
  </si>
  <si>
    <t>涌溪村</t>
  </si>
  <si>
    <t>坪岗村</t>
  </si>
  <si>
    <t>江头村</t>
  </si>
  <si>
    <t>南甫村</t>
  </si>
  <si>
    <t>九</t>
  </si>
  <si>
    <t>油山镇小计</t>
  </si>
  <si>
    <t>油山镇</t>
  </si>
  <si>
    <t>黄地村</t>
  </si>
  <si>
    <t>大塘村</t>
  </si>
  <si>
    <t>大兰村</t>
  </si>
  <si>
    <t>孔村村</t>
  </si>
  <si>
    <t>浆田村</t>
  </si>
  <si>
    <t>爱敬村</t>
  </si>
  <si>
    <t>莲山村</t>
  </si>
  <si>
    <t>古城村</t>
  </si>
  <si>
    <t>夹河口村</t>
  </si>
  <si>
    <t>坪田坳村</t>
  </si>
  <si>
    <t>延村村</t>
  </si>
  <si>
    <t>上浆村</t>
  </si>
  <si>
    <t>上朔村</t>
  </si>
  <si>
    <t>平林村</t>
  </si>
  <si>
    <t>锦陂村</t>
  </si>
  <si>
    <t>黄田村</t>
  </si>
  <si>
    <t>下惠村</t>
  </si>
  <si>
    <t>十</t>
  </si>
  <si>
    <t>湖口镇小计</t>
  </si>
  <si>
    <t>湖口镇</t>
  </si>
  <si>
    <t>矿石村</t>
  </si>
  <si>
    <t>三水村</t>
  </si>
  <si>
    <t>积塔村</t>
  </si>
  <si>
    <t>承平村</t>
  </si>
  <si>
    <t>新湖村</t>
  </si>
  <si>
    <t>新迳村</t>
  </si>
  <si>
    <t>湖口村</t>
  </si>
  <si>
    <t>里和村</t>
  </si>
  <si>
    <t>太和村</t>
  </si>
  <si>
    <t>三角村</t>
  </si>
  <si>
    <t>岗围村</t>
  </si>
  <si>
    <t>长市村</t>
  </si>
  <si>
    <t>十一</t>
  </si>
  <si>
    <t>澜河镇小计</t>
  </si>
  <si>
    <t>澜河镇</t>
  </si>
  <si>
    <t>洞底村</t>
  </si>
  <si>
    <t>上澜村</t>
  </si>
  <si>
    <t>上矽村</t>
  </si>
  <si>
    <t>白云村</t>
  </si>
  <si>
    <t>澜河村</t>
  </si>
  <si>
    <t>葛坪村</t>
  </si>
  <si>
    <t>十二</t>
  </si>
  <si>
    <t>珠玑镇小计</t>
  </si>
  <si>
    <t>珠玑镇</t>
  </si>
  <si>
    <t>南山村</t>
  </si>
  <si>
    <t>上嵩村</t>
  </si>
  <si>
    <t>梅关村</t>
  </si>
  <si>
    <t>罗田村</t>
  </si>
  <si>
    <t>梅岭村</t>
  </si>
  <si>
    <t>下坋村</t>
  </si>
  <si>
    <t>石塘村</t>
  </si>
  <si>
    <t>珠玑村</t>
  </si>
  <si>
    <t>聪辈村</t>
  </si>
  <si>
    <t>塘东村</t>
  </si>
  <si>
    <t>叟里元村</t>
  </si>
  <si>
    <t>洋湖村</t>
  </si>
  <si>
    <t>里仁村</t>
  </si>
  <si>
    <t>祇芫村</t>
  </si>
  <si>
    <t>长迳村</t>
  </si>
  <si>
    <t>古田村</t>
  </si>
  <si>
    <t>中站村</t>
  </si>
  <si>
    <t>灵潭村</t>
  </si>
  <si>
    <t>新村村</t>
  </si>
  <si>
    <t>泰源村</t>
  </si>
  <si>
    <t>里东村</t>
  </si>
  <si>
    <t>角湾村</t>
  </si>
  <si>
    <t>十三</t>
  </si>
  <si>
    <t>界址镇小计</t>
  </si>
  <si>
    <t>界址镇</t>
  </si>
  <si>
    <t>界址村</t>
  </si>
  <si>
    <t>马芫村</t>
  </si>
  <si>
    <t>百罗村</t>
  </si>
  <si>
    <t>赵屋村</t>
  </si>
  <si>
    <t>大坊村</t>
  </si>
  <si>
    <t>大坑村</t>
  </si>
  <si>
    <t>崇化村</t>
  </si>
  <si>
    <t>下屋村</t>
  </si>
  <si>
    <t>十四</t>
  </si>
  <si>
    <t>百顺镇小计</t>
  </si>
  <si>
    <t>百顺镇</t>
  </si>
  <si>
    <t>湖地村</t>
  </si>
  <si>
    <t>邓洞村</t>
  </si>
  <si>
    <t>溪头村</t>
  </si>
  <si>
    <t>大沙洲村</t>
  </si>
  <si>
    <t>朱安村</t>
  </si>
  <si>
    <t>杨梅村</t>
  </si>
  <si>
    <t>尚睦村</t>
  </si>
  <si>
    <t>东坑村</t>
  </si>
  <si>
    <t>百顺村</t>
  </si>
  <si>
    <t>十五</t>
  </si>
  <si>
    <t>邓坊镇小计</t>
  </si>
  <si>
    <t>邓坊镇</t>
  </si>
  <si>
    <t>上湖村</t>
  </si>
  <si>
    <t>马战村</t>
  </si>
  <si>
    <t>茶头背村</t>
  </si>
  <si>
    <t>里源村</t>
  </si>
  <si>
    <t>兰田村</t>
  </si>
  <si>
    <t>赤马村</t>
  </si>
  <si>
    <t>赤石村</t>
  </si>
  <si>
    <t>邓坊村</t>
  </si>
  <si>
    <t>洋西村</t>
  </si>
  <si>
    <t>十六</t>
  </si>
  <si>
    <t>黄坑镇小计</t>
  </si>
  <si>
    <t>黄坑镇</t>
  </si>
  <si>
    <t>耶溪村</t>
  </si>
  <si>
    <t>中心村</t>
  </si>
  <si>
    <t>园岭村</t>
  </si>
  <si>
    <t>上象村</t>
  </si>
  <si>
    <t>社前村</t>
  </si>
  <si>
    <t>溪塘村</t>
  </si>
  <si>
    <t>塘源村</t>
  </si>
  <si>
    <t>黄坑村</t>
  </si>
  <si>
    <t>小陂村</t>
  </si>
  <si>
    <t>许村村</t>
  </si>
  <si>
    <t>十七</t>
  </si>
  <si>
    <t>帽子峰镇小计</t>
  </si>
  <si>
    <t>帽子峰镇</t>
  </si>
  <si>
    <t>上龙村</t>
  </si>
  <si>
    <t>梨树村</t>
  </si>
  <si>
    <t>坪山村</t>
  </si>
  <si>
    <t>洞头村</t>
  </si>
  <si>
    <t>富竹村</t>
  </si>
  <si>
    <t>十八</t>
  </si>
  <si>
    <t>雄州街道小计</t>
  </si>
  <si>
    <t>雄州街道</t>
  </si>
  <si>
    <t>河南村</t>
  </si>
  <si>
    <t>铺背村</t>
  </si>
  <si>
    <t>观新村</t>
  </si>
  <si>
    <t>水南村</t>
  </si>
  <si>
    <t>郊区村</t>
  </si>
  <si>
    <t>莲塘村</t>
  </si>
  <si>
    <t>下坪村</t>
  </si>
  <si>
    <t>五洲村</t>
  </si>
  <si>
    <t>迳口村</t>
  </si>
  <si>
    <t>勋口村</t>
  </si>
  <si>
    <t>荆岗村</t>
  </si>
  <si>
    <t>黎口村</t>
  </si>
  <si>
    <t>上坪村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</si>
</sst>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sz val="24"/>
      <name val="方正小标宋简体"/>
      <charset val="134"/>
    </font>
    <font>
      <b/>
      <sz val="1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6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62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63" applyFont="1" applyBorder="1" applyAlignment="1">
      <alignment horizontal="center" vertical="center"/>
    </xf>
    <xf numFmtId="0" fontId="8" fillId="0" borderId="1" xfId="61" applyFont="1" applyBorder="1" applyAlignment="1">
      <alignment horizontal="center" vertical="center" wrapText="1"/>
    </xf>
    <xf numFmtId="0" fontId="0" fillId="0" borderId="1" xfId="64" applyFont="1" applyBorder="1" applyAlignment="1">
      <alignment horizontal="center" vertical="center"/>
    </xf>
    <xf numFmtId="0" fontId="0" fillId="0" borderId="1" xfId="14" applyFont="1" applyBorder="1" applyAlignment="1">
      <alignment horizontal="center" vertical="center"/>
    </xf>
    <xf numFmtId="0" fontId="0" fillId="0" borderId="1" xfId="65" applyFont="1" applyBorder="1" applyAlignment="1">
      <alignment horizontal="center" vertical="center"/>
    </xf>
    <xf numFmtId="0" fontId="0" fillId="0" borderId="1" xfId="66" applyFont="1" applyBorder="1" applyAlignment="1">
      <alignment horizontal="center" vertical="center"/>
    </xf>
    <xf numFmtId="0" fontId="0" fillId="0" borderId="1" xfId="67" applyFont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  <xf numFmtId="0" fontId="0" fillId="0" borderId="1" xfId="19" applyFont="1" applyBorder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0" fillId="0" borderId="1" xfId="55" applyFont="1" applyBorder="1" applyAlignment="1">
      <alignment horizontal="center" vertical="center"/>
    </xf>
    <xf numFmtId="0" fontId="0" fillId="0" borderId="1" xfId="56" applyFont="1" applyBorder="1" applyAlignment="1">
      <alignment horizontal="center" vertical="center"/>
    </xf>
    <xf numFmtId="0" fontId="0" fillId="0" borderId="1" xfId="34" applyFont="1" applyBorder="1" applyAlignment="1">
      <alignment horizontal="center" vertical="center"/>
    </xf>
    <xf numFmtId="0" fontId="0" fillId="0" borderId="1" xfId="58" applyFont="1" applyBorder="1" applyAlignment="1">
      <alignment horizontal="center" vertical="center"/>
    </xf>
    <xf numFmtId="0" fontId="0" fillId="0" borderId="1" xfId="59" applyFont="1" applyBorder="1" applyAlignment="1">
      <alignment horizontal="center" vertical="center"/>
    </xf>
    <xf numFmtId="0" fontId="0" fillId="0" borderId="1" xfId="60" applyFont="1" applyBorder="1" applyAlignment="1">
      <alignment horizontal="center" vertical="center"/>
    </xf>
    <xf numFmtId="0" fontId="0" fillId="0" borderId="1" xfId="57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0" xfId="57"/>
    <cellStyle name="常规 17" xfId="58"/>
    <cellStyle name="常规 18" xfId="59"/>
    <cellStyle name="常规 19" xfId="60"/>
    <cellStyle name="常规 2" xfId="61"/>
    <cellStyle name="常规 3" xfId="62"/>
    <cellStyle name="常规 4" xfId="63"/>
    <cellStyle name="常规 5" xfId="64"/>
    <cellStyle name="常规 7" xfId="65"/>
    <cellStyle name="常规 8" xfId="66"/>
    <cellStyle name="常规 9" xfId="6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tabSelected="1" workbookViewId="0">
      <selection activeCell="A2" sqref="A2:G2"/>
    </sheetView>
  </sheetViews>
  <sheetFormatPr defaultColWidth="9" defaultRowHeight="13.5" outlineLevelCol="6"/>
  <cols>
    <col min="1" max="1" width="8.25" style="1" customWidth="1"/>
    <col min="2" max="2" width="14" style="1" customWidth="1"/>
    <col min="3" max="3" width="12.25" style="1" customWidth="1"/>
    <col min="4" max="4" width="13.125" style="1" customWidth="1"/>
    <col min="5" max="5" width="14.125" style="1" customWidth="1"/>
    <col min="6" max="6" width="14.375" style="1" customWidth="1"/>
    <col min="7" max="7" width="15.625" style="1" customWidth="1"/>
    <col min="8" max="8" width="9" style="1"/>
    <col min="9" max="9" width="9.375" style="1"/>
    <col min="10" max="16384" width="9" style="1"/>
  </cols>
  <sheetData>
    <row r="1" ht="24" customHeight="1" spans="1:3">
      <c r="A1" s="2" t="s">
        <v>0</v>
      </c>
      <c r="B1" s="2"/>
      <c r="C1" s="3"/>
    </row>
    <row r="2" ht="54" customHeight="1" spans="1:7">
      <c r="A2" s="4" t="s">
        <v>1</v>
      </c>
      <c r="B2" s="4"/>
      <c r="C2" s="4"/>
      <c r="D2" s="4"/>
      <c r="E2" s="4"/>
      <c r="F2" s="4"/>
      <c r="G2" s="4"/>
    </row>
    <row r="3" ht="27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6" t="s">
        <v>7</v>
      </c>
    </row>
    <row r="4" ht="19" customHeight="1" spans="1:7">
      <c r="A4" s="5"/>
      <c r="B4" s="5"/>
      <c r="C4" s="5"/>
      <c r="D4" s="5" t="s">
        <v>8</v>
      </c>
      <c r="E4" s="5" t="s">
        <v>9</v>
      </c>
      <c r="F4" s="5"/>
      <c r="G4" s="6"/>
    </row>
    <row r="5" ht="25" customHeight="1" spans="1:7">
      <c r="A5" s="7" t="s">
        <v>10</v>
      </c>
      <c r="B5" s="5" t="s">
        <v>11</v>
      </c>
      <c r="C5" s="5" t="s">
        <v>12</v>
      </c>
      <c r="D5" s="5">
        <f>SUM(D6,D15,D37,D51,D63,D72,D87,D101,D111,D129,D142,D149,D172,D181,D191,D201,D212,D218)</f>
        <v>3150</v>
      </c>
      <c r="E5" s="5">
        <f>SUM(E6,E15,E37,E51,E63,E72,E87,E101,E111,E129,E142,E149,E172,E181,E191,E201,E212,E218)</f>
        <v>10621</v>
      </c>
      <c r="F5" s="5">
        <v>2872</v>
      </c>
      <c r="G5" s="8"/>
    </row>
    <row r="6" ht="25" customHeight="1" spans="1:7">
      <c r="A6" s="9" t="s">
        <v>13</v>
      </c>
      <c r="B6" s="10" t="s">
        <v>14</v>
      </c>
      <c r="C6" s="10"/>
      <c r="D6" s="10">
        <f>SUM(D7:D14)</f>
        <v>120</v>
      </c>
      <c r="E6" s="10">
        <f>SUM(E7:E14)</f>
        <v>396</v>
      </c>
      <c r="F6" s="10">
        <v>107.0813</v>
      </c>
      <c r="G6" s="11"/>
    </row>
    <row r="7" ht="25" customHeight="1" spans="1:7">
      <c r="A7" s="7">
        <v>1</v>
      </c>
      <c r="B7" s="7" t="s">
        <v>15</v>
      </c>
      <c r="C7" s="7" t="s">
        <v>16</v>
      </c>
      <c r="D7" s="12">
        <v>9</v>
      </c>
      <c r="E7" s="12">
        <v>24</v>
      </c>
      <c r="F7" s="13">
        <v>62.1936</v>
      </c>
      <c r="G7" s="14" t="s">
        <v>17</v>
      </c>
    </row>
    <row r="8" ht="25" customHeight="1" spans="1:7">
      <c r="A8" s="7">
        <v>2</v>
      </c>
      <c r="B8" s="7" t="s">
        <v>15</v>
      </c>
      <c r="C8" s="7" t="s">
        <v>18</v>
      </c>
      <c r="D8" s="12">
        <v>8</v>
      </c>
      <c r="E8" s="12">
        <v>25</v>
      </c>
      <c r="F8" s="15"/>
      <c r="G8" s="14" t="s">
        <v>17</v>
      </c>
    </row>
    <row r="9" ht="25" customHeight="1" spans="1:7">
      <c r="A9" s="7">
        <v>3</v>
      </c>
      <c r="B9" s="7" t="s">
        <v>15</v>
      </c>
      <c r="C9" s="7" t="s">
        <v>19</v>
      </c>
      <c r="D9" s="12">
        <v>9</v>
      </c>
      <c r="E9" s="12">
        <v>32</v>
      </c>
      <c r="F9" s="15"/>
      <c r="G9" s="14" t="s">
        <v>17</v>
      </c>
    </row>
    <row r="10" ht="25" customHeight="1" spans="1:7">
      <c r="A10" s="7">
        <v>4</v>
      </c>
      <c r="B10" s="7" t="s">
        <v>15</v>
      </c>
      <c r="C10" s="7" t="s">
        <v>20</v>
      </c>
      <c r="D10" s="12">
        <v>11</v>
      </c>
      <c r="E10" s="12">
        <v>45</v>
      </c>
      <c r="F10" s="15"/>
      <c r="G10" s="14" t="s">
        <v>17</v>
      </c>
    </row>
    <row r="11" ht="25" customHeight="1" spans="1:7">
      <c r="A11" s="7">
        <v>5</v>
      </c>
      <c r="B11" s="7" t="s">
        <v>15</v>
      </c>
      <c r="C11" s="7" t="s">
        <v>21</v>
      </c>
      <c r="D11" s="12">
        <v>15</v>
      </c>
      <c r="E11" s="12">
        <v>48</v>
      </c>
      <c r="F11" s="15"/>
      <c r="G11" s="14" t="s">
        <v>17</v>
      </c>
    </row>
    <row r="12" ht="25" customHeight="1" spans="1:7">
      <c r="A12" s="7">
        <v>6</v>
      </c>
      <c r="B12" s="7" t="s">
        <v>15</v>
      </c>
      <c r="C12" s="7" t="s">
        <v>22</v>
      </c>
      <c r="D12" s="12">
        <v>17</v>
      </c>
      <c r="E12" s="12">
        <v>56</v>
      </c>
      <c r="F12" s="16"/>
      <c r="G12" s="14" t="s">
        <v>17</v>
      </c>
    </row>
    <row r="13" ht="25" customHeight="1" spans="1:7">
      <c r="A13" s="7">
        <v>7</v>
      </c>
      <c r="B13" s="7" t="s">
        <v>15</v>
      </c>
      <c r="C13" s="7" t="s">
        <v>23</v>
      </c>
      <c r="D13" s="12">
        <v>26</v>
      </c>
      <c r="E13" s="12">
        <v>78</v>
      </c>
      <c r="F13" s="8">
        <v>21.0918</v>
      </c>
      <c r="G13" s="14" t="s">
        <v>24</v>
      </c>
    </row>
    <row r="14" ht="25" customHeight="1" spans="1:7">
      <c r="A14" s="7">
        <v>8</v>
      </c>
      <c r="B14" s="7" t="s">
        <v>15</v>
      </c>
      <c r="C14" s="7" t="s">
        <v>25</v>
      </c>
      <c r="D14" s="12">
        <v>25</v>
      </c>
      <c r="E14" s="12">
        <v>88</v>
      </c>
      <c r="F14" s="8">
        <v>23.7959</v>
      </c>
      <c r="G14" s="14" t="s">
        <v>24</v>
      </c>
    </row>
    <row r="15" ht="25" customHeight="1" spans="1:7">
      <c r="A15" s="9" t="s">
        <v>26</v>
      </c>
      <c r="B15" s="10" t="s">
        <v>27</v>
      </c>
      <c r="C15" s="10"/>
      <c r="D15" s="10">
        <f>SUM(D16:D36)</f>
        <v>272</v>
      </c>
      <c r="E15" s="10">
        <f>SUM(E16:E36)</f>
        <v>890</v>
      </c>
      <c r="F15" s="10">
        <v>240.6627</v>
      </c>
      <c r="G15" s="14"/>
    </row>
    <row r="16" ht="25" customHeight="1" spans="1:7">
      <c r="A16" s="7">
        <v>9</v>
      </c>
      <c r="B16" s="7" t="s">
        <v>28</v>
      </c>
      <c r="C16" s="7" t="s">
        <v>29</v>
      </c>
      <c r="D16" s="17">
        <v>1</v>
      </c>
      <c r="E16" s="17">
        <v>3</v>
      </c>
      <c r="F16" s="13">
        <v>64.8977</v>
      </c>
      <c r="G16" s="14" t="s">
        <v>17</v>
      </c>
    </row>
    <row r="17" ht="25" customHeight="1" spans="1:7">
      <c r="A17" s="7">
        <v>10</v>
      </c>
      <c r="B17" s="7" t="s">
        <v>28</v>
      </c>
      <c r="C17" s="8" t="s">
        <v>30</v>
      </c>
      <c r="D17" s="8">
        <v>1</v>
      </c>
      <c r="E17" s="8">
        <v>4</v>
      </c>
      <c r="F17" s="15"/>
      <c r="G17" s="14" t="s">
        <v>17</v>
      </c>
    </row>
    <row r="18" ht="25" customHeight="1" spans="1:7">
      <c r="A18" s="7">
        <v>11</v>
      </c>
      <c r="B18" s="7" t="s">
        <v>28</v>
      </c>
      <c r="C18" s="7" t="s">
        <v>31</v>
      </c>
      <c r="D18" s="17">
        <v>3</v>
      </c>
      <c r="E18" s="17">
        <v>4</v>
      </c>
      <c r="F18" s="15"/>
      <c r="G18" s="14" t="s">
        <v>17</v>
      </c>
    </row>
    <row r="19" ht="25" customHeight="1" spans="1:7">
      <c r="A19" s="7">
        <v>12</v>
      </c>
      <c r="B19" s="7" t="s">
        <v>28</v>
      </c>
      <c r="C19" s="7" t="s">
        <v>32</v>
      </c>
      <c r="D19" s="17">
        <v>2</v>
      </c>
      <c r="E19" s="17">
        <v>6</v>
      </c>
      <c r="F19" s="15"/>
      <c r="G19" s="14" t="s">
        <v>17</v>
      </c>
    </row>
    <row r="20" ht="25" customHeight="1" spans="1:7">
      <c r="A20" s="7">
        <v>13</v>
      </c>
      <c r="B20" s="7" t="s">
        <v>28</v>
      </c>
      <c r="C20" s="7" t="s">
        <v>33</v>
      </c>
      <c r="D20" s="17">
        <v>2</v>
      </c>
      <c r="E20" s="17">
        <v>7</v>
      </c>
      <c r="F20" s="15"/>
      <c r="G20" s="14" t="s">
        <v>17</v>
      </c>
    </row>
    <row r="21" ht="25" customHeight="1" spans="1:7">
      <c r="A21" s="7">
        <v>14</v>
      </c>
      <c r="B21" s="7" t="s">
        <v>28</v>
      </c>
      <c r="C21" s="7" t="s">
        <v>34</v>
      </c>
      <c r="D21" s="17">
        <v>2</v>
      </c>
      <c r="E21" s="17">
        <v>7</v>
      </c>
      <c r="F21" s="15"/>
      <c r="G21" s="14" t="s">
        <v>17</v>
      </c>
    </row>
    <row r="22" ht="25" customHeight="1" spans="1:7">
      <c r="A22" s="7">
        <v>15</v>
      </c>
      <c r="B22" s="7" t="s">
        <v>28</v>
      </c>
      <c r="C22" s="7" t="s">
        <v>35</v>
      </c>
      <c r="D22" s="17">
        <v>4</v>
      </c>
      <c r="E22" s="17">
        <v>11</v>
      </c>
      <c r="F22" s="15"/>
      <c r="G22" s="14" t="s">
        <v>17</v>
      </c>
    </row>
    <row r="23" ht="25" customHeight="1" spans="1:7">
      <c r="A23" s="7">
        <v>16</v>
      </c>
      <c r="B23" s="7" t="s">
        <v>28</v>
      </c>
      <c r="C23" s="7" t="s">
        <v>36</v>
      </c>
      <c r="D23" s="17">
        <v>3</v>
      </c>
      <c r="E23" s="17">
        <v>14</v>
      </c>
      <c r="F23" s="15"/>
      <c r="G23" s="14" t="s">
        <v>17</v>
      </c>
    </row>
    <row r="24" ht="25" customHeight="1" spans="1:7">
      <c r="A24" s="7">
        <v>17</v>
      </c>
      <c r="B24" s="7" t="s">
        <v>28</v>
      </c>
      <c r="C24" s="7" t="s">
        <v>37</v>
      </c>
      <c r="D24" s="17">
        <v>11</v>
      </c>
      <c r="E24" s="17">
        <v>31</v>
      </c>
      <c r="F24" s="15"/>
      <c r="G24" s="14" t="s">
        <v>17</v>
      </c>
    </row>
    <row r="25" ht="25" customHeight="1" spans="1:7">
      <c r="A25" s="7">
        <v>18</v>
      </c>
      <c r="B25" s="7" t="s">
        <v>28</v>
      </c>
      <c r="C25" s="7" t="s">
        <v>38</v>
      </c>
      <c r="D25" s="17">
        <v>9</v>
      </c>
      <c r="E25" s="17">
        <v>34</v>
      </c>
      <c r="F25" s="15"/>
      <c r="G25" s="14" t="s">
        <v>17</v>
      </c>
    </row>
    <row r="26" ht="25" customHeight="1" spans="1:7">
      <c r="A26" s="7">
        <v>19</v>
      </c>
      <c r="B26" s="7" t="s">
        <v>28</v>
      </c>
      <c r="C26" s="7" t="s">
        <v>39</v>
      </c>
      <c r="D26" s="17">
        <v>10</v>
      </c>
      <c r="E26" s="17">
        <v>36</v>
      </c>
      <c r="F26" s="15"/>
      <c r="G26" s="14" t="s">
        <v>17</v>
      </c>
    </row>
    <row r="27" ht="25" customHeight="1" spans="1:7">
      <c r="A27" s="7">
        <v>20</v>
      </c>
      <c r="B27" s="7" t="s">
        <v>28</v>
      </c>
      <c r="C27" s="7" t="s">
        <v>40</v>
      </c>
      <c r="D27" s="17">
        <v>11</v>
      </c>
      <c r="E27" s="17">
        <v>39</v>
      </c>
      <c r="F27" s="15"/>
      <c r="G27" s="14" t="s">
        <v>17</v>
      </c>
    </row>
    <row r="28" ht="25" customHeight="1" spans="1:7">
      <c r="A28" s="7">
        <v>21</v>
      </c>
      <c r="B28" s="7" t="s">
        <v>28</v>
      </c>
      <c r="C28" s="7" t="s">
        <v>41</v>
      </c>
      <c r="D28" s="17">
        <v>13</v>
      </c>
      <c r="E28" s="17">
        <v>44</v>
      </c>
      <c r="F28" s="16"/>
      <c r="G28" s="14" t="s">
        <v>17</v>
      </c>
    </row>
    <row r="29" ht="25" customHeight="1" spans="1:7">
      <c r="A29" s="7">
        <v>22</v>
      </c>
      <c r="B29" s="7" t="s">
        <v>28</v>
      </c>
      <c r="C29" s="7" t="s">
        <v>42</v>
      </c>
      <c r="D29" s="17">
        <v>17</v>
      </c>
      <c r="E29" s="17">
        <v>54</v>
      </c>
      <c r="F29" s="8">
        <v>14.602</v>
      </c>
      <c r="G29" s="14" t="s">
        <v>24</v>
      </c>
    </row>
    <row r="30" ht="25" customHeight="1" spans="1:7">
      <c r="A30" s="7">
        <v>23</v>
      </c>
      <c r="B30" s="7" t="s">
        <v>28</v>
      </c>
      <c r="C30" s="7" t="s">
        <v>43</v>
      </c>
      <c r="D30" s="17">
        <v>22</v>
      </c>
      <c r="E30" s="17">
        <v>63</v>
      </c>
      <c r="F30" s="8">
        <v>17.0357</v>
      </c>
      <c r="G30" s="14" t="s">
        <v>24</v>
      </c>
    </row>
    <row r="31" ht="25" customHeight="1" spans="1:7">
      <c r="A31" s="7">
        <v>24</v>
      </c>
      <c r="B31" s="7" t="s">
        <v>28</v>
      </c>
      <c r="C31" s="7" t="s">
        <v>44</v>
      </c>
      <c r="D31" s="17">
        <v>22</v>
      </c>
      <c r="E31" s="17">
        <v>71</v>
      </c>
      <c r="F31" s="8">
        <v>19.1989</v>
      </c>
      <c r="G31" s="14" t="s">
        <v>24</v>
      </c>
    </row>
    <row r="32" ht="25" customHeight="1" spans="1:7">
      <c r="A32" s="7">
        <v>25</v>
      </c>
      <c r="B32" s="7" t="s">
        <v>28</v>
      </c>
      <c r="C32" s="7" t="s">
        <v>45</v>
      </c>
      <c r="D32" s="17">
        <v>27</v>
      </c>
      <c r="E32" s="17">
        <v>86</v>
      </c>
      <c r="F32" s="8">
        <v>23.2551</v>
      </c>
      <c r="G32" s="14" t="s">
        <v>24</v>
      </c>
    </row>
    <row r="33" ht="25" customHeight="1" spans="1:7">
      <c r="A33" s="7">
        <v>26</v>
      </c>
      <c r="B33" s="7" t="s">
        <v>28</v>
      </c>
      <c r="C33" s="7" t="s">
        <v>46</v>
      </c>
      <c r="D33" s="17">
        <v>24</v>
      </c>
      <c r="E33" s="17">
        <v>88</v>
      </c>
      <c r="F33" s="8">
        <v>23.7959</v>
      </c>
      <c r="G33" s="14" t="s">
        <v>24</v>
      </c>
    </row>
    <row r="34" ht="25" customHeight="1" spans="1:7">
      <c r="A34" s="7">
        <v>27</v>
      </c>
      <c r="B34" s="7" t="s">
        <v>28</v>
      </c>
      <c r="C34" s="7" t="s">
        <v>47</v>
      </c>
      <c r="D34" s="17">
        <v>29</v>
      </c>
      <c r="E34" s="17">
        <v>95</v>
      </c>
      <c r="F34" s="8">
        <v>25.6887</v>
      </c>
      <c r="G34" s="14" t="s">
        <v>24</v>
      </c>
    </row>
    <row r="35" ht="25" customHeight="1" spans="1:7">
      <c r="A35" s="7">
        <v>28</v>
      </c>
      <c r="B35" s="7" t="s">
        <v>28</v>
      </c>
      <c r="C35" s="7" t="s">
        <v>48</v>
      </c>
      <c r="D35" s="17">
        <v>30</v>
      </c>
      <c r="E35" s="17">
        <v>95</v>
      </c>
      <c r="F35" s="8">
        <v>25.6887</v>
      </c>
      <c r="G35" s="14" t="s">
        <v>24</v>
      </c>
    </row>
    <row r="36" ht="25" customHeight="1" spans="1:7">
      <c r="A36" s="7">
        <v>29</v>
      </c>
      <c r="B36" s="7" t="s">
        <v>28</v>
      </c>
      <c r="C36" s="7" t="s">
        <v>49</v>
      </c>
      <c r="D36" s="17">
        <v>29</v>
      </c>
      <c r="E36" s="17">
        <v>98</v>
      </c>
      <c r="F36" s="8">
        <v>26.5</v>
      </c>
      <c r="G36" s="14" t="s">
        <v>24</v>
      </c>
    </row>
    <row r="37" ht="25" customHeight="1" spans="1:7">
      <c r="A37" s="18" t="s">
        <v>50</v>
      </c>
      <c r="B37" s="9" t="s">
        <v>51</v>
      </c>
      <c r="C37" s="9"/>
      <c r="D37" s="6">
        <f>SUM(D38:D50)</f>
        <v>155</v>
      </c>
      <c r="E37" s="6">
        <f>SUM(E38:E50)</f>
        <v>527</v>
      </c>
      <c r="F37" s="6">
        <v>142.5049</v>
      </c>
      <c r="G37" s="14"/>
    </row>
    <row r="38" ht="25" customHeight="1" spans="1:7">
      <c r="A38" s="7">
        <v>30</v>
      </c>
      <c r="B38" s="7" t="s">
        <v>52</v>
      </c>
      <c r="C38" s="7" t="s">
        <v>53</v>
      </c>
      <c r="D38" s="19">
        <v>1</v>
      </c>
      <c r="E38" s="19">
        <v>4</v>
      </c>
      <c r="F38" s="13">
        <v>70.5764</v>
      </c>
      <c r="G38" s="14" t="s">
        <v>17</v>
      </c>
    </row>
    <row r="39" ht="25" customHeight="1" spans="1:7">
      <c r="A39" s="7">
        <v>31</v>
      </c>
      <c r="B39" s="7" t="s">
        <v>52</v>
      </c>
      <c r="C39" s="7" t="s">
        <v>54</v>
      </c>
      <c r="D39" s="19">
        <v>6</v>
      </c>
      <c r="E39" s="19">
        <v>18</v>
      </c>
      <c r="F39" s="15"/>
      <c r="G39" s="14" t="s">
        <v>17</v>
      </c>
    </row>
    <row r="40" ht="25" customHeight="1" spans="1:7">
      <c r="A40" s="7">
        <v>32</v>
      </c>
      <c r="B40" s="7" t="s">
        <v>52</v>
      </c>
      <c r="C40" s="7" t="s">
        <v>55</v>
      </c>
      <c r="D40" s="19">
        <v>5</v>
      </c>
      <c r="E40" s="19">
        <v>20</v>
      </c>
      <c r="F40" s="15"/>
      <c r="G40" s="14" t="s">
        <v>17</v>
      </c>
    </row>
    <row r="41" ht="25" customHeight="1" spans="1:7">
      <c r="A41" s="7">
        <v>33</v>
      </c>
      <c r="B41" s="7" t="s">
        <v>52</v>
      </c>
      <c r="C41" s="7" t="s">
        <v>56</v>
      </c>
      <c r="D41" s="19">
        <v>4</v>
      </c>
      <c r="E41" s="19">
        <v>21</v>
      </c>
      <c r="F41" s="15"/>
      <c r="G41" s="14" t="s">
        <v>17</v>
      </c>
    </row>
    <row r="42" ht="25" customHeight="1" spans="1:7">
      <c r="A42" s="7">
        <v>34</v>
      </c>
      <c r="B42" s="7" t="s">
        <v>52</v>
      </c>
      <c r="C42" s="7" t="s">
        <v>57</v>
      </c>
      <c r="D42" s="19">
        <v>7</v>
      </c>
      <c r="E42" s="19">
        <v>22</v>
      </c>
      <c r="F42" s="15"/>
      <c r="G42" s="14" t="s">
        <v>17</v>
      </c>
    </row>
    <row r="43" ht="25" customHeight="1" spans="1:7">
      <c r="A43" s="7">
        <v>35</v>
      </c>
      <c r="B43" s="7" t="s">
        <v>52</v>
      </c>
      <c r="C43" s="7" t="s">
        <v>58</v>
      </c>
      <c r="D43" s="19">
        <v>7</v>
      </c>
      <c r="E43" s="19">
        <v>23</v>
      </c>
      <c r="F43" s="15"/>
      <c r="G43" s="14" t="s">
        <v>17</v>
      </c>
    </row>
    <row r="44" ht="25" customHeight="1" spans="1:7">
      <c r="A44" s="7">
        <v>36</v>
      </c>
      <c r="B44" s="7" t="s">
        <v>52</v>
      </c>
      <c r="C44" s="7" t="s">
        <v>59</v>
      </c>
      <c r="D44" s="19">
        <v>11</v>
      </c>
      <c r="E44" s="19">
        <v>33</v>
      </c>
      <c r="F44" s="15"/>
      <c r="G44" s="14" t="s">
        <v>17</v>
      </c>
    </row>
    <row r="45" ht="25" customHeight="1" spans="1:7">
      <c r="A45" s="7">
        <v>37</v>
      </c>
      <c r="B45" s="7" t="s">
        <v>52</v>
      </c>
      <c r="C45" s="7" t="s">
        <v>60</v>
      </c>
      <c r="D45" s="19">
        <v>12</v>
      </c>
      <c r="E45" s="19">
        <v>36</v>
      </c>
      <c r="F45" s="15"/>
      <c r="G45" s="14" t="s">
        <v>17</v>
      </c>
    </row>
    <row r="46" ht="25" customHeight="1" spans="1:7">
      <c r="A46" s="7">
        <v>38</v>
      </c>
      <c r="B46" s="7" t="s">
        <v>52</v>
      </c>
      <c r="C46" s="7" t="s">
        <v>61</v>
      </c>
      <c r="D46" s="19">
        <v>13</v>
      </c>
      <c r="E46" s="19">
        <v>39</v>
      </c>
      <c r="F46" s="15"/>
      <c r="G46" s="14" t="s">
        <v>17</v>
      </c>
    </row>
    <row r="47" ht="25" customHeight="1" spans="1:7">
      <c r="A47" s="7">
        <v>39</v>
      </c>
      <c r="B47" s="7" t="s">
        <v>52</v>
      </c>
      <c r="C47" s="7" t="s">
        <v>62</v>
      </c>
      <c r="D47" s="19">
        <v>10</v>
      </c>
      <c r="E47" s="19">
        <v>45</v>
      </c>
      <c r="F47" s="16"/>
      <c r="G47" s="14" t="s">
        <v>17</v>
      </c>
    </row>
    <row r="48" ht="25" customHeight="1" spans="1:7">
      <c r="A48" s="7">
        <v>40</v>
      </c>
      <c r="B48" s="7" t="s">
        <v>52</v>
      </c>
      <c r="C48" s="7" t="s">
        <v>63</v>
      </c>
      <c r="D48" s="19">
        <v>13</v>
      </c>
      <c r="E48" s="19">
        <v>51</v>
      </c>
      <c r="F48" s="8">
        <v>13.7908</v>
      </c>
      <c r="G48" s="14" t="s">
        <v>24</v>
      </c>
    </row>
    <row r="49" ht="25" customHeight="1" spans="1:7">
      <c r="A49" s="7">
        <v>41</v>
      </c>
      <c r="B49" s="7" t="s">
        <v>52</v>
      </c>
      <c r="C49" s="7" t="s">
        <v>64</v>
      </c>
      <c r="D49" s="19">
        <v>32</v>
      </c>
      <c r="E49" s="19">
        <v>102</v>
      </c>
      <c r="F49" s="8">
        <v>27.5816</v>
      </c>
      <c r="G49" s="14" t="s">
        <v>24</v>
      </c>
    </row>
    <row r="50" ht="25" customHeight="1" spans="1:7">
      <c r="A50" s="7">
        <v>42</v>
      </c>
      <c r="B50" s="7" t="s">
        <v>52</v>
      </c>
      <c r="C50" s="7" t="s">
        <v>65</v>
      </c>
      <c r="D50" s="19">
        <v>34</v>
      </c>
      <c r="E50" s="19">
        <v>113</v>
      </c>
      <c r="F50" s="8">
        <v>30.5561</v>
      </c>
      <c r="G50" s="14" t="s">
        <v>24</v>
      </c>
    </row>
    <row r="51" ht="25" customHeight="1" spans="1:7">
      <c r="A51" s="9" t="s">
        <v>66</v>
      </c>
      <c r="B51" s="9" t="s">
        <v>67</v>
      </c>
      <c r="C51" s="9"/>
      <c r="D51" s="9">
        <f>SUM(D52:D62)</f>
        <v>149</v>
      </c>
      <c r="E51" s="9">
        <f>SUM(E52:E62)</f>
        <v>494</v>
      </c>
      <c r="F51" s="9">
        <v>133.5814</v>
      </c>
      <c r="G51" s="14"/>
    </row>
    <row r="52" ht="25" customHeight="1" spans="1:7">
      <c r="A52" s="7">
        <v>43</v>
      </c>
      <c r="B52" s="7" t="s">
        <v>68</v>
      </c>
      <c r="C52" s="7" t="s">
        <v>69</v>
      </c>
      <c r="D52" s="20">
        <v>8</v>
      </c>
      <c r="E52" s="20">
        <v>22</v>
      </c>
      <c r="F52" s="13">
        <v>88.1529</v>
      </c>
      <c r="G52" s="14" t="s">
        <v>17</v>
      </c>
    </row>
    <row r="53" ht="25" customHeight="1" spans="1:7">
      <c r="A53" s="7">
        <v>44</v>
      </c>
      <c r="B53" s="7" t="s">
        <v>68</v>
      </c>
      <c r="C53" s="7" t="s">
        <v>70</v>
      </c>
      <c r="D53" s="20">
        <v>9</v>
      </c>
      <c r="E53" s="20">
        <v>24</v>
      </c>
      <c r="F53" s="15"/>
      <c r="G53" s="14" t="s">
        <v>17</v>
      </c>
    </row>
    <row r="54" ht="25" customHeight="1" spans="1:7">
      <c r="A54" s="7">
        <v>45</v>
      </c>
      <c r="B54" s="7" t="s">
        <v>68</v>
      </c>
      <c r="C54" s="7" t="s">
        <v>71</v>
      </c>
      <c r="D54" s="20">
        <v>8</v>
      </c>
      <c r="E54" s="20">
        <v>27</v>
      </c>
      <c r="F54" s="15"/>
      <c r="G54" s="14" t="s">
        <v>17</v>
      </c>
    </row>
    <row r="55" ht="25" customHeight="1" spans="1:7">
      <c r="A55" s="7">
        <v>46</v>
      </c>
      <c r="B55" s="7" t="s">
        <v>68</v>
      </c>
      <c r="C55" s="7" t="s">
        <v>72</v>
      </c>
      <c r="D55" s="20">
        <v>8</v>
      </c>
      <c r="E55" s="20">
        <v>31</v>
      </c>
      <c r="F55" s="15"/>
      <c r="G55" s="14" t="s">
        <v>17</v>
      </c>
    </row>
    <row r="56" ht="25" customHeight="1" spans="1:7">
      <c r="A56" s="7">
        <v>47</v>
      </c>
      <c r="B56" s="7" t="s">
        <v>68</v>
      </c>
      <c r="C56" s="7" t="s">
        <v>73</v>
      </c>
      <c r="D56" s="20">
        <v>11</v>
      </c>
      <c r="E56" s="20">
        <v>33</v>
      </c>
      <c r="F56" s="15"/>
      <c r="G56" s="14" t="s">
        <v>17</v>
      </c>
    </row>
    <row r="57" ht="25" customHeight="1" spans="1:7">
      <c r="A57" s="7">
        <v>48</v>
      </c>
      <c r="B57" s="7" t="s">
        <v>68</v>
      </c>
      <c r="C57" s="7" t="s">
        <v>74</v>
      </c>
      <c r="D57" s="20">
        <v>14</v>
      </c>
      <c r="E57" s="20">
        <v>39</v>
      </c>
      <c r="F57" s="15"/>
      <c r="G57" s="14" t="s">
        <v>17</v>
      </c>
    </row>
    <row r="58" ht="25" customHeight="1" spans="1:7">
      <c r="A58" s="7">
        <v>49</v>
      </c>
      <c r="B58" s="7" t="s">
        <v>68</v>
      </c>
      <c r="C58" s="7" t="s">
        <v>75</v>
      </c>
      <c r="D58" s="20">
        <v>14</v>
      </c>
      <c r="E58" s="20">
        <v>49</v>
      </c>
      <c r="F58" s="15"/>
      <c r="G58" s="14" t="s">
        <v>17</v>
      </c>
    </row>
    <row r="59" ht="25" customHeight="1" spans="1:7">
      <c r="A59" s="7">
        <v>50</v>
      </c>
      <c r="B59" s="7" t="s">
        <v>68</v>
      </c>
      <c r="C59" s="7" t="s">
        <v>76</v>
      </c>
      <c r="D59" s="20">
        <v>16</v>
      </c>
      <c r="E59" s="20">
        <v>50</v>
      </c>
      <c r="F59" s="15"/>
      <c r="G59" s="14" t="s">
        <v>17</v>
      </c>
    </row>
    <row r="60" ht="25" customHeight="1" spans="1:7">
      <c r="A60" s="7">
        <v>51</v>
      </c>
      <c r="B60" s="7" t="s">
        <v>68</v>
      </c>
      <c r="C60" s="7" t="s">
        <v>77</v>
      </c>
      <c r="D60" s="20">
        <v>14</v>
      </c>
      <c r="E60" s="20">
        <v>51</v>
      </c>
      <c r="F60" s="16"/>
      <c r="G60" s="14" t="s">
        <v>17</v>
      </c>
    </row>
    <row r="61" ht="25" customHeight="1" spans="1:7">
      <c r="A61" s="7">
        <v>52</v>
      </c>
      <c r="B61" s="7" t="s">
        <v>68</v>
      </c>
      <c r="C61" s="7" t="s">
        <v>78</v>
      </c>
      <c r="D61" s="20">
        <v>20</v>
      </c>
      <c r="E61" s="20">
        <v>73</v>
      </c>
      <c r="F61" s="8">
        <v>19.7398</v>
      </c>
      <c r="G61" s="14" t="s">
        <v>24</v>
      </c>
    </row>
    <row r="62" ht="25" customHeight="1" spans="1:7">
      <c r="A62" s="7">
        <v>53</v>
      </c>
      <c r="B62" s="7" t="s">
        <v>68</v>
      </c>
      <c r="C62" s="7" t="s">
        <v>79</v>
      </c>
      <c r="D62" s="20">
        <v>27</v>
      </c>
      <c r="E62" s="20">
        <v>95</v>
      </c>
      <c r="F62" s="8">
        <v>25.6887</v>
      </c>
      <c r="G62" s="14" t="s">
        <v>24</v>
      </c>
    </row>
    <row r="63" ht="25" customHeight="1" spans="1:7">
      <c r="A63" s="9" t="s">
        <v>80</v>
      </c>
      <c r="B63" s="9" t="s">
        <v>81</v>
      </c>
      <c r="C63" s="9"/>
      <c r="D63" s="9">
        <f>SUM(D64:D71)</f>
        <v>146</v>
      </c>
      <c r="E63" s="9">
        <f>SUM(E64:E71)</f>
        <v>538</v>
      </c>
      <c r="F63" s="9">
        <v>145.4795</v>
      </c>
      <c r="G63" s="14"/>
    </row>
    <row r="64" ht="25" customHeight="1" spans="1:7">
      <c r="A64" s="7">
        <v>54</v>
      </c>
      <c r="B64" s="7" t="s">
        <v>82</v>
      </c>
      <c r="C64" s="7" t="s">
        <v>83</v>
      </c>
      <c r="D64" s="21">
        <v>7</v>
      </c>
      <c r="E64" s="21">
        <v>25</v>
      </c>
      <c r="F64" s="13">
        <v>87.8826</v>
      </c>
      <c r="G64" s="14" t="s">
        <v>17</v>
      </c>
    </row>
    <row r="65" ht="25" customHeight="1" spans="1:7">
      <c r="A65" s="7">
        <v>55</v>
      </c>
      <c r="B65" s="7" t="s">
        <v>82</v>
      </c>
      <c r="C65" s="7" t="s">
        <v>84</v>
      </c>
      <c r="D65" s="21">
        <v>8</v>
      </c>
      <c r="E65" s="21">
        <v>31</v>
      </c>
      <c r="F65" s="15"/>
      <c r="G65" s="14" t="s">
        <v>17</v>
      </c>
    </row>
    <row r="66" ht="25" customHeight="1" spans="1:7">
      <c r="A66" s="7">
        <v>56</v>
      </c>
      <c r="B66" s="7" t="s">
        <v>82</v>
      </c>
      <c r="C66" s="7" t="s">
        <v>85</v>
      </c>
      <c r="D66" s="21">
        <v>9</v>
      </c>
      <c r="E66" s="21">
        <v>33</v>
      </c>
      <c r="F66" s="15"/>
      <c r="G66" s="14" t="s">
        <v>17</v>
      </c>
    </row>
    <row r="67" ht="25" customHeight="1" spans="1:7">
      <c r="A67" s="7">
        <v>57</v>
      </c>
      <c r="B67" s="7" t="s">
        <v>82</v>
      </c>
      <c r="C67" s="7" t="s">
        <v>86</v>
      </c>
      <c r="D67" s="21">
        <v>15</v>
      </c>
      <c r="E67" s="21">
        <v>60</v>
      </c>
      <c r="F67" s="15"/>
      <c r="G67" s="14" t="s">
        <v>17</v>
      </c>
    </row>
    <row r="68" ht="25" customHeight="1" spans="1:7">
      <c r="A68" s="7">
        <v>58</v>
      </c>
      <c r="B68" s="7" t="s">
        <v>82</v>
      </c>
      <c r="C68" s="7" t="s">
        <v>87</v>
      </c>
      <c r="D68" s="21">
        <v>17</v>
      </c>
      <c r="E68" s="21">
        <v>63</v>
      </c>
      <c r="F68" s="15"/>
      <c r="G68" s="14" t="s">
        <v>17</v>
      </c>
    </row>
    <row r="69" ht="25" customHeight="1" spans="1:7">
      <c r="A69" s="7">
        <v>59</v>
      </c>
      <c r="B69" s="7" t="s">
        <v>82</v>
      </c>
      <c r="C69" s="7" t="s">
        <v>88</v>
      </c>
      <c r="D69" s="21">
        <v>30</v>
      </c>
      <c r="E69" s="21">
        <v>113</v>
      </c>
      <c r="F69" s="16"/>
      <c r="G69" s="14" t="s">
        <v>17</v>
      </c>
    </row>
    <row r="70" ht="25" customHeight="1" spans="1:7">
      <c r="A70" s="7">
        <v>60</v>
      </c>
      <c r="B70" s="7" t="s">
        <v>82</v>
      </c>
      <c r="C70" s="7" t="s">
        <v>89</v>
      </c>
      <c r="D70" s="21">
        <v>22</v>
      </c>
      <c r="E70" s="21">
        <v>85</v>
      </c>
      <c r="F70" s="8">
        <v>22.9847</v>
      </c>
      <c r="G70" s="14" t="s">
        <v>24</v>
      </c>
    </row>
    <row r="71" ht="25" customHeight="1" spans="1:7">
      <c r="A71" s="7">
        <v>61</v>
      </c>
      <c r="B71" s="7" t="s">
        <v>82</v>
      </c>
      <c r="C71" s="7" t="s">
        <v>90</v>
      </c>
      <c r="D71" s="21">
        <v>38</v>
      </c>
      <c r="E71" s="21">
        <v>128</v>
      </c>
      <c r="F71" s="8">
        <v>34.6122</v>
      </c>
      <c r="G71" s="14" t="s">
        <v>24</v>
      </c>
    </row>
    <row r="72" ht="25" customHeight="1" spans="1:7">
      <c r="A72" s="9" t="s">
        <v>91</v>
      </c>
      <c r="B72" s="9" t="s">
        <v>92</v>
      </c>
      <c r="C72" s="9"/>
      <c r="D72" s="9">
        <f>SUM(D73:D86)</f>
        <v>169</v>
      </c>
      <c r="E72" s="9">
        <f>SUM(E73:E86)</f>
        <v>559</v>
      </c>
      <c r="F72" s="9">
        <v>151.1577</v>
      </c>
      <c r="G72" s="14"/>
    </row>
    <row r="73" ht="25" customHeight="1" spans="1:7">
      <c r="A73" s="7">
        <v>62</v>
      </c>
      <c r="B73" s="7" t="s">
        <v>93</v>
      </c>
      <c r="C73" s="7" t="s">
        <v>94</v>
      </c>
      <c r="D73" s="22">
        <v>1</v>
      </c>
      <c r="E73" s="22">
        <v>3</v>
      </c>
      <c r="F73" s="13">
        <v>78.418</v>
      </c>
      <c r="G73" s="14" t="s">
        <v>17</v>
      </c>
    </row>
    <row r="74" ht="25" customHeight="1" spans="1:7">
      <c r="A74" s="7">
        <v>63</v>
      </c>
      <c r="B74" s="7" t="s">
        <v>93</v>
      </c>
      <c r="C74" s="7" t="s">
        <v>95</v>
      </c>
      <c r="D74" s="22">
        <v>1</v>
      </c>
      <c r="E74" s="22">
        <v>4</v>
      </c>
      <c r="F74" s="15"/>
      <c r="G74" s="14" t="s">
        <v>17</v>
      </c>
    </row>
    <row r="75" ht="25" customHeight="1" spans="1:7">
      <c r="A75" s="7">
        <v>64</v>
      </c>
      <c r="B75" s="7" t="s">
        <v>93</v>
      </c>
      <c r="C75" s="7" t="s">
        <v>96</v>
      </c>
      <c r="D75" s="22">
        <v>2</v>
      </c>
      <c r="E75" s="22">
        <v>6</v>
      </c>
      <c r="F75" s="15"/>
      <c r="G75" s="14" t="s">
        <v>17</v>
      </c>
    </row>
    <row r="76" ht="25" customHeight="1" spans="1:7">
      <c r="A76" s="7">
        <v>65</v>
      </c>
      <c r="B76" s="7" t="s">
        <v>93</v>
      </c>
      <c r="C76" s="7" t="s">
        <v>97</v>
      </c>
      <c r="D76" s="22">
        <v>5</v>
      </c>
      <c r="E76" s="22">
        <v>14</v>
      </c>
      <c r="F76" s="15"/>
      <c r="G76" s="14" t="s">
        <v>17</v>
      </c>
    </row>
    <row r="77" ht="25" customHeight="1" spans="1:7">
      <c r="A77" s="7">
        <v>66</v>
      </c>
      <c r="B77" s="7" t="s">
        <v>93</v>
      </c>
      <c r="C77" s="7" t="s">
        <v>98</v>
      </c>
      <c r="D77" s="22">
        <v>7</v>
      </c>
      <c r="E77" s="22">
        <v>17</v>
      </c>
      <c r="F77" s="15"/>
      <c r="G77" s="14" t="s">
        <v>17</v>
      </c>
    </row>
    <row r="78" ht="25" customHeight="1" spans="1:7">
      <c r="A78" s="7">
        <v>67</v>
      </c>
      <c r="B78" s="7" t="s">
        <v>93</v>
      </c>
      <c r="C78" s="7" t="s">
        <v>99</v>
      </c>
      <c r="D78" s="22">
        <v>7</v>
      </c>
      <c r="E78" s="22">
        <v>19</v>
      </c>
      <c r="F78" s="15"/>
      <c r="G78" s="14" t="s">
        <v>17</v>
      </c>
    </row>
    <row r="79" ht="25" customHeight="1" spans="1:7">
      <c r="A79" s="7">
        <v>68</v>
      </c>
      <c r="B79" s="7" t="s">
        <v>93</v>
      </c>
      <c r="C79" s="7" t="s">
        <v>100</v>
      </c>
      <c r="D79" s="22">
        <v>8</v>
      </c>
      <c r="E79" s="22">
        <v>30</v>
      </c>
      <c r="F79" s="15"/>
      <c r="G79" s="14" t="s">
        <v>17</v>
      </c>
    </row>
    <row r="80" ht="25" customHeight="1" spans="1:7">
      <c r="A80" s="7">
        <v>69</v>
      </c>
      <c r="B80" s="7" t="s">
        <v>93</v>
      </c>
      <c r="C80" s="7" t="s">
        <v>101</v>
      </c>
      <c r="D80" s="22">
        <v>10</v>
      </c>
      <c r="E80" s="22">
        <v>39</v>
      </c>
      <c r="F80" s="15"/>
      <c r="G80" s="14" t="s">
        <v>17</v>
      </c>
    </row>
    <row r="81" ht="25" customHeight="1" spans="1:7">
      <c r="A81" s="7">
        <v>70</v>
      </c>
      <c r="B81" s="7" t="s">
        <v>93</v>
      </c>
      <c r="C81" s="7" t="s">
        <v>102</v>
      </c>
      <c r="D81" s="22">
        <v>13</v>
      </c>
      <c r="E81" s="22">
        <v>43</v>
      </c>
      <c r="F81" s="15"/>
      <c r="G81" s="14" t="s">
        <v>17</v>
      </c>
    </row>
    <row r="82" ht="25" customHeight="1" spans="1:7">
      <c r="A82" s="7">
        <v>71</v>
      </c>
      <c r="B82" s="7" t="s">
        <v>93</v>
      </c>
      <c r="C82" s="7" t="s">
        <v>103</v>
      </c>
      <c r="D82" s="22">
        <v>14</v>
      </c>
      <c r="E82" s="22">
        <v>56</v>
      </c>
      <c r="F82" s="15"/>
      <c r="G82" s="14" t="s">
        <v>17</v>
      </c>
    </row>
    <row r="83" ht="25" customHeight="1" spans="1:7">
      <c r="A83" s="7">
        <v>72</v>
      </c>
      <c r="B83" s="7" t="s">
        <v>93</v>
      </c>
      <c r="C83" s="7" t="s">
        <v>104</v>
      </c>
      <c r="D83" s="22">
        <v>18</v>
      </c>
      <c r="E83" s="22">
        <v>59</v>
      </c>
      <c r="F83" s="16"/>
      <c r="G83" s="14" t="s">
        <v>17</v>
      </c>
    </row>
    <row r="84" ht="25" customHeight="1" spans="1:7">
      <c r="A84" s="7">
        <v>73</v>
      </c>
      <c r="B84" s="7" t="s">
        <v>93</v>
      </c>
      <c r="C84" s="7" t="s">
        <v>105</v>
      </c>
      <c r="D84" s="22">
        <v>25</v>
      </c>
      <c r="E84" s="22">
        <v>82</v>
      </c>
      <c r="F84" s="8">
        <v>22.1734</v>
      </c>
      <c r="G84" s="14" t="s">
        <v>24</v>
      </c>
    </row>
    <row r="85" ht="25" customHeight="1" spans="1:7">
      <c r="A85" s="7">
        <v>74</v>
      </c>
      <c r="B85" s="7" t="s">
        <v>93</v>
      </c>
      <c r="C85" s="7" t="s">
        <v>106</v>
      </c>
      <c r="D85" s="22">
        <v>28</v>
      </c>
      <c r="E85" s="22">
        <v>88</v>
      </c>
      <c r="F85" s="8">
        <v>23.7959</v>
      </c>
      <c r="G85" s="14" t="s">
        <v>24</v>
      </c>
    </row>
    <row r="86" ht="25" customHeight="1" spans="1:7">
      <c r="A86" s="7">
        <v>75</v>
      </c>
      <c r="B86" s="7" t="s">
        <v>93</v>
      </c>
      <c r="C86" s="7" t="s">
        <v>107</v>
      </c>
      <c r="D86" s="22">
        <v>30</v>
      </c>
      <c r="E86" s="22">
        <v>99</v>
      </c>
      <c r="F86" s="8">
        <v>26.7704</v>
      </c>
      <c r="G86" s="14" t="s">
        <v>24</v>
      </c>
    </row>
    <row r="87" ht="25" customHeight="1" spans="1:7">
      <c r="A87" s="9" t="s">
        <v>108</v>
      </c>
      <c r="B87" s="9" t="s">
        <v>109</v>
      </c>
      <c r="C87" s="9"/>
      <c r="D87" s="9">
        <f>SUM(D88:D100)</f>
        <v>194</v>
      </c>
      <c r="E87" s="9">
        <f>SUM(E88:E100)</f>
        <v>667</v>
      </c>
      <c r="F87" s="9">
        <v>180.3618</v>
      </c>
      <c r="G87" s="14"/>
    </row>
    <row r="88" ht="25" customHeight="1" spans="1:7">
      <c r="A88" s="7">
        <v>76</v>
      </c>
      <c r="B88" s="7" t="s">
        <v>110</v>
      </c>
      <c r="C88" s="7" t="s">
        <v>111</v>
      </c>
      <c r="D88" s="23">
        <v>1</v>
      </c>
      <c r="E88" s="23">
        <v>3</v>
      </c>
      <c r="F88" s="13">
        <v>34.3417</v>
      </c>
      <c r="G88" s="14" t="s">
        <v>17</v>
      </c>
    </row>
    <row r="89" ht="25" customHeight="1" spans="1:7">
      <c r="A89" s="7">
        <v>77</v>
      </c>
      <c r="B89" s="7" t="s">
        <v>110</v>
      </c>
      <c r="C89" s="7" t="s">
        <v>112</v>
      </c>
      <c r="D89" s="23">
        <v>2</v>
      </c>
      <c r="E89" s="23">
        <v>7</v>
      </c>
      <c r="F89" s="15"/>
      <c r="G89" s="14" t="s">
        <v>17</v>
      </c>
    </row>
    <row r="90" ht="25" customHeight="1" spans="1:7">
      <c r="A90" s="7">
        <v>78</v>
      </c>
      <c r="B90" s="7" t="s">
        <v>110</v>
      </c>
      <c r="C90" s="7" t="s">
        <v>113</v>
      </c>
      <c r="D90" s="23">
        <v>6</v>
      </c>
      <c r="E90" s="23">
        <v>18</v>
      </c>
      <c r="F90" s="15"/>
      <c r="G90" s="14" t="s">
        <v>17</v>
      </c>
    </row>
    <row r="91" ht="25" customHeight="1" spans="1:7">
      <c r="A91" s="7">
        <v>79</v>
      </c>
      <c r="B91" s="7" t="s">
        <v>110</v>
      </c>
      <c r="C91" s="7" t="s">
        <v>114</v>
      </c>
      <c r="D91" s="23">
        <v>7</v>
      </c>
      <c r="E91" s="23">
        <v>24</v>
      </c>
      <c r="F91" s="15"/>
      <c r="G91" s="14" t="s">
        <v>17</v>
      </c>
    </row>
    <row r="92" ht="25" customHeight="1" spans="1:7">
      <c r="A92" s="7">
        <v>80</v>
      </c>
      <c r="B92" s="7" t="s">
        <v>110</v>
      </c>
      <c r="C92" s="7" t="s">
        <v>58</v>
      </c>
      <c r="D92" s="23">
        <v>10</v>
      </c>
      <c r="E92" s="23">
        <v>32</v>
      </c>
      <c r="F92" s="15"/>
      <c r="G92" s="14" t="s">
        <v>17</v>
      </c>
    </row>
    <row r="93" ht="25" customHeight="1" spans="1:7">
      <c r="A93" s="7">
        <v>81</v>
      </c>
      <c r="B93" s="7" t="s">
        <v>110</v>
      </c>
      <c r="C93" s="7" t="s">
        <v>115</v>
      </c>
      <c r="D93" s="23">
        <v>13</v>
      </c>
      <c r="E93" s="23">
        <v>43</v>
      </c>
      <c r="F93" s="16"/>
      <c r="G93" s="14" t="s">
        <v>17</v>
      </c>
    </row>
    <row r="94" ht="25" customHeight="1" spans="1:7">
      <c r="A94" s="7">
        <v>82</v>
      </c>
      <c r="B94" s="7" t="s">
        <v>110</v>
      </c>
      <c r="C94" s="7" t="s">
        <v>116</v>
      </c>
      <c r="D94" s="23">
        <v>21</v>
      </c>
      <c r="E94" s="23">
        <v>55</v>
      </c>
      <c r="F94" s="8">
        <v>14.8724</v>
      </c>
      <c r="G94" s="14" t="s">
        <v>24</v>
      </c>
    </row>
    <row r="95" ht="25" customHeight="1" spans="1:7">
      <c r="A95" s="7">
        <v>83</v>
      </c>
      <c r="B95" s="7" t="s">
        <v>110</v>
      </c>
      <c r="C95" s="7" t="s">
        <v>117</v>
      </c>
      <c r="D95" s="23">
        <v>16</v>
      </c>
      <c r="E95" s="23">
        <v>60</v>
      </c>
      <c r="F95" s="8">
        <v>16.2245</v>
      </c>
      <c r="G95" s="14" t="s">
        <v>24</v>
      </c>
    </row>
    <row r="96" ht="25" customHeight="1" spans="1:7">
      <c r="A96" s="7">
        <v>84</v>
      </c>
      <c r="B96" s="7" t="s">
        <v>110</v>
      </c>
      <c r="C96" s="7" t="s">
        <v>118</v>
      </c>
      <c r="D96" s="23">
        <v>16</v>
      </c>
      <c r="E96" s="23">
        <v>67</v>
      </c>
      <c r="F96" s="8">
        <v>18.1173</v>
      </c>
      <c r="G96" s="14" t="s">
        <v>24</v>
      </c>
    </row>
    <row r="97" ht="25" customHeight="1" spans="1:7">
      <c r="A97" s="7">
        <v>85</v>
      </c>
      <c r="B97" s="7" t="s">
        <v>110</v>
      </c>
      <c r="C97" s="7" t="s">
        <v>119</v>
      </c>
      <c r="D97" s="23">
        <v>24</v>
      </c>
      <c r="E97" s="23">
        <v>82</v>
      </c>
      <c r="F97" s="8">
        <v>22.1734</v>
      </c>
      <c r="G97" s="14" t="s">
        <v>24</v>
      </c>
    </row>
    <row r="98" ht="25" customHeight="1" spans="1:7">
      <c r="A98" s="7">
        <v>86</v>
      </c>
      <c r="B98" s="7" t="s">
        <v>110</v>
      </c>
      <c r="C98" s="7" t="s">
        <v>120</v>
      </c>
      <c r="D98" s="23">
        <v>23</v>
      </c>
      <c r="E98" s="23">
        <v>83</v>
      </c>
      <c r="F98" s="8">
        <v>22.4438</v>
      </c>
      <c r="G98" s="14" t="s">
        <v>24</v>
      </c>
    </row>
    <row r="99" ht="25" customHeight="1" spans="1:7">
      <c r="A99" s="7">
        <v>87</v>
      </c>
      <c r="B99" s="7" t="s">
        <v>110</v>
      </c>
      <c r="C99" s="7" t="s">
        <v>121</v>
      </c>
      <c r="D99" s="23">
        <v>28</v>
      </c>
      <c r="E99" s="23">
        <v>91</v>
      </c>
      <c r="F99" s="8">
        <v>24.6071</v>
      </c>
      <c r="G99" s="14" t="s">
        <v>24</v>
      </c>
    </row>
    <row r="100" ht="25" customHeight="1" spans="1:7">
      <c r="A100" s="7">
        <v>88</v>
      </c>
      <c r="B100" s="7" t="s">
        <v>110</v>
      </c>
      <c r="C100" s="7" t="s">
        <v>122</v>
      </c>
      <c r="D100" s="23">
        <v>27</v>
      </c>
      <c r="E100" s="23">
        <v>102</v>
      </c>
      <c r="F100" s="8">
        <v>27.5816</v>
      </c>
      <c r="G100" s="14" t="s">
        <v>24</v>
      </c>
    </row>
    <row r="101" ht="25" customHeight="1" spans="1:7">
      <c r="A101" s="9" t="s">
        <v>123</v>
      </c>
      <c r="B101" s="9" t="s">
        <v>124</v>
      </c>
      <c r="C101" s="9"/>
      <c r="D101" s="9">
        <f>SUM(D102:D110)</f>
        <v>223</v>
      </c>
      <c r="E101" s="9">
        <f>SUM(E102:E110)</f>
        <v>733</v>
      </c>
      <c r="F101" s="9">
        <v>198.2088</v>
      </c>
      <c r="G101" s="14"/>
    </row>
    <row r="102" ht="25" customHeight="1" spans="1:7">
      <c r="A102" s="18">
        <v>89</v>
      </c>
      <c r="B102" s="7" t="s">
        <v>125</v>
      </c>
      <c r="C102" s="7" t="s">
        <v>126</v>
      </c>
      <c r="D102" s="24">
        <v>25</v>
      </c>
      <c r="E102" s="24">
        <v>80</v>
      </c>
      <c r="F102" s="8">
        <v>21.6326</v>
      </c>
      <c r="G102" s="14" t="s">
        <v>17</v>
      </c>
    </row>
    <row r="103" ht="25" customHeight="1" spans="1:7">
      <c r="A103" s="7">
        <v>90</v>
      </c>
      <c r="B103" s="7" t="s">
        <v>125</v>
      </c>
      <c r="C103" s="7" t="s">
        <v>127</v>
      </c>
      <c r="D103" s="24">
        <v>15</v>
      </c>
      <c r="E103" s="24">
        <v>42</v>
      </c>
      <c r="F103" s="8">
        <v>11.3571</v>
      </c>
      <c r="G103" s="14" t="s">
        <v>24</v>
      </c>
    </row>
    <row r="104" ht="25" customHeight="1" spans="1:7">
      <c r="A104" s="18">
        <v>91</v>
      </c>
      <c r="B104" s="7" t="s">
        <v>125</v>
      </c>
      <c r="C104" s="7" t="s">
        <v>128</v>
      </c>
      <c r="D104" s="24">
        <v>16</v>
      </c>
      <c r="E104" s="24">
        <v>47</v>
      </c>
      <c r="F104" s="8">
        <v>12.7092</v>
      </c>
      <c r="G104" s="14" t="s">
        <v>24</v>
      </c>
    </row>
    <row r="105" ht="25" customHeight="1" spans="1:7">
      <c r="A105" s="7">
        <v>92</v>
      </c>
      <c r="B105" s="7" t="s">
        <v>125</v>
      </c>
      <c r="C105" s="7" t="s">
        <v>129</v>
      </c>
      <c r="D105" s="24">
        <v>21</v>
      </c>
      <c r="E105" s="24">
        <v>70</v>
      </c>
      <c r="F105" s="8">
        <v>18.9285</v>
      </c>
      <c r="G105" s="14" t="s">
        <v>24</v>
      </c>
    </row>
    <row r="106" ht="25" customHeight="1" spans="1:7">
      <c r="A106" s="18">
        <v>93</v>
      </c>
      <c r="B106" s="7" t="s">
        <v>125</v>
      </c>
      <c r="C106" s="7" t="s">
        <v>130</v>
      </c>
      <c r="D106" s="24">
        <v>24</v>
      </c>
      <c r="E106" s="24">
        <v>82</v>
      </c>
      <c r="F106" s="8">
        <v>22.1734</v>
      </c>
      <c r="G106" s="14" t="s">
        <v>24</v>
      </c>
    </row>
    <row r="107" ht="25" customHeight="1" spans="1:7">
      <c r="A107" s="7">
        <v>94</v>
      </c>
      <c r="B107" s="7" t="s">
        <v>125</v>
      </c>
      <c r="C107" s="7" t="s">
        <v>131</v>
      </c>
      <c r="D107" s="24">
        <v>29</v>
      </c>
      <c r="E107" s="24">
        <v>91</v>
      </c>
      <c r="F107" s="8">
        <v>24.6071</v>
      </c>
      <c r="G107" s="14" t="s">
        <v>24</v>
      </c>
    </row>
    <row r="108" ht="25" customHeight="1" spans="1:7">
      <c r="A108" s="18">
        <v>95</v>
      </c>
      <c r="B108" s="7" t="s">
        <v>125</v>
      </c>
      <c r="C108" s="7" t="s">
        <v>132</v>
      </c>
      <c r="D108" s="24">
        <v>30</v>
      </c>
      <c r="E108" s="24">
        <v>100</v>
      </c>
      <c r="F108" s="8">
        <v>27.0408</v>
      </c>
      <c r="G108" s="14" t="s">
        <v>24</v>
      </c>
    </row>
    <row r="109" ht="25" customHeight="1" spans="1:7">
      <c r="A109" s="7">
        <v>96</v>
      </c>
      <c r="B109" s="7" t="s">
        <v>125</v>
      </c>
      <c r="C109" s="7" t="s">
        <v>133</v>
      </c>
      <c r="D109" s="24">
        <v>35</v>
      </c>
      <c r="E109" s="24">
        <v>108</v>
      </c>
      <c r="F109" s="8">
        <v>29.204</v>
      </c>
      <c r="G109" s="14" t="s">
        <v>24</v>
      </c>
    </row>
    <row r="110" ht="25" customHeight="1" spans="1:7">
      <c r="A110" s="18">
        <v>97</v>
      </c>
      <c r="B110" s="7" t="s">
        <v>125</v>
      </c>
      <c r="C110" s="7" t="s">
        <v>134</v>
      </c>
      <c r="D110" s="24">
        <v>28</v>
      </c>
      <c r="E110" s="24">
        <v>113</v>
      </c>
      <c r="F110" s="8">
        <v>30.5561</v>
      </c>
      <c r="G110" s="14" t="s">
        <v>24</v>
      </c>
    </row>
    <row r="111" ht="25" customHeight="1" spans="1:7">
      <c r="A111" s="9" t="s">
        <v>135</v>
      </c>
      <c r="B111" s="9" t="s">
        <v>136</v>
      </c>
      <c r="C111" s="9"/>
      <c r="D111" s="9">
        <f>SUM(D112:D128)</f>
        <v>243</v>
      </c>
      <c r="E111" s="9">
        <f>SUM(E112:E128)</f>
        <v>809</v>
      </c>
      <c r="F111" s="9">
        <v>218.7599</v>
      </c>
      <c r="G111" s="14"/>
    </row>
    <row r="112" ht="25" customHeight="1" spans="1:7">
      <c r="A112" s="7">
        <v>98</v>
      </c>
      <c r="B112" s="7" t="s">
        <v>137</v>
      </c>
      <c r="C112" s="7" t="s">
        <v>138</v>
      </c>
      <c r="D112" s="25">
        <v>4</v>
      </c>
      <c r="E112" s="25">
        <v>17</v>
      </c>
      <c r="F112" s="13">
        <v>163.5967</v>
      </c>
      <c r="G112" s="14" t="s">
        <v>17</v>
      </c>
    </row>
    <row r="113" ht="25" customHeight="1" spans="1:7">
      <c r="A113" s="7">
        <v>99</v>
      </c>
      <c r="B113" s="7" t="s">
        <v>137</v>
      </c>
      <c r="C113" s="7" t="s">
        <v>139</v>
      </c>
      <c r="D113" s="25">
        <v>5</v>
      </c>
      <c r="E113" s="25">
        <v>17</v>
      </c>
      <c r="F113" s="15"/>
      <c r="G113" s="14" t="s">
        <v>17</v>
      </c>
    </row>
    <row r="114" ht="25" customHeight="1" spans="1:7">
      <c r="A114" s="7">
        <v>100</v>
      </c>
      <c r="B114" s="7" t="s">
        <v>137</v>
      </c>
      <c r="C114" s="7" t="s">
        <v>140</v>
      </c>
      <c r="D114" s="25">
        <v>6</v>
      </c>
      <c r="E114" s="25">
        <v>21</v>
      </c>
      <c r="F114" s="15"/>
      <c r="G114" s="14" t="s">
        <v>17</v>
      </c>
    </row>
    <row r="115" ht="25" customHeight="1" spans="1:7">
      <c r="A115" s="7">
        <v>101</v>
      </c>
      <c r="B115" s="7" t="s">
        <v>137</v>
      </c>
      <c r="C115" s="7" t="s">
        <v>141</v>
      </c>
      <c r="D115" s="25">
        <v>7</v>
      </c>
      <c r="E115" s="25">
        <v>25</v>
      </c>
      <c r="F115" s="15"/>
      <c r="G115" s="14" t="s">
        <v>17</v>
      </c>
    </row>
    <row r="116" ht="25" customHeight="1" spans="1:7">
      <c r="A116" s="7">
        <v>102</v>
      </c>
      <c r="B116" s="7" t="s">
        <v>137</v>
      </c>
      <c r="C116" s="7" t="s">
        <v>142</v>
      </c>
      <c r="D116" s="25">
        <v>8</v>
      </c>
      <c r="E116" s="25">
        <v>26</v>
      </c>
      <c r="F116" s="15"/>
      <c r="G116" s="14" t="s">
        <v>17</v>
      </c>
    </row>
    <row r="117" ht="25" customHeight="1" spans="1:7">
      <c r="A117" s="7">
        <v>103</v>
      </c>
      <c r="B117" s="7" t="s">
        <v>137</v>
      </c>
      <c r="C117" s="7" t="s">
        <v>143</v>
      </c>
      <c r="D117" s="25">
        <v>11</v>
      </c>
      <c r="E117" s="25">
        <v>30</v>
      </c>
      <c r="F117" s="15"/>
      <c r="G117" s="14" t="s">
        <v>17</v>
      </c>
    </row>
    <row r="118" ht="25" customHeight="1" spans="1:7">
      <c r="A118" s="7">
        <v>104</v>
      </c>
      <c r="B118" s="7" t="s">
        <v>137</v>
      </c>
      <c r="C118" s="7" t="s">
        <v>144</v>
      </c>
      <c r="D118" s="25">
        <v>12</v>
      </c>
      <c r="E118" s="25">
        <v>36</v>
      </c>
      <c r="F118" s="15"/>
      <c r="G118" s="14" t="s">
        <v>17</v>
      </c>
    </row>
    <row r="119" ht="25" customHeight="1" spans="1:7">
      <c r="A119" s="7">
        <v>105</v>
      </c>
      <c r="B119" s="7" t="s">
        <v>137</v>
      </c>
      <c r="C119" s="7" t="s">
        <v>145</v>
      </c>
      <c r="D119" s="25">
        <v>14</v>
      </c>
      <c r="E119" s="25">
        <v>37</v>
      </c>
      <c r="F119" s="15"/>
      <c r="G119" s="14" t="s">
        <v>17</v>
      </c>
    </row>
    <row r="120" ht="25" customHeight="1" spans="1:7">
      <c r="A120" s="7">
        <v>106</v>
      </c>
      <c r="B120" s="7" t="s">
        <v>137</v>
      </c>
      <c r="C120" s="7" t="s">
        <v>146</v>
      </c>
      <c r="D120" s="25">
        <v>11</v>
      </c>
      <c r="E120" s="25">
        <v>39</v>
      </c>
      <c r="F120" s="15"/>
      <c r="G120" s="14" t="s">
        <v>17</v>
      </c>
    </row>
    <row r="121" ht="25" customHeight="1" spans="1:7">
      <c r="A121" s="7">
        <v>107</v>
      </c>
      <c r="B121" s="7" t="s">
        <v>137</v>
      </c>
      <c r="C121" s="7" t="s">
        <v>147</v>
      </c>
      <c r="D121" s="25">
        <v>14</v>
      </c>
      <c r="E121" s="25">
        <v>48</v>
      </c>
      <c r="F121" s="15"/>
      <c r="G121" s="14" t="s">
        <v>17</v>
      </c>
    </row>
    <row r="122" ht="25" customHeight="1" spans="1:7">
      <c r="A122" s="7">
        <v>108</v>
      </c>
      <c r="B122" s="7" t="s">
        <v>137</v>
      </c>
      <c r="C122" s="7" t="s">
        <v>148</v>
      </c>
      <c r="D122" s="25">
        <v>15</v>
      </c>
      <c r="E122" s="25">
        <v>51</v>
      </c>
      <c r="F122" s="15"/>
      <c r="G122" s="14" t="s">
        <v>17</v>
      </c>
    </row>
    <row r="123" ht="25" customHeight="1" spans="1:7">
      <c r="A123" s="7">
        <v>109</v>
      </c>
      <c r="B123" s="7" t="s">
        <v>137</v>
      </c>
      <c r="C123" s="7" t="s">
        <v>149</v>
      </c>
      <c r="D123" s="25">
        <v>17</v>
      </c>
      <c r="E123" s="25">
        <v>57</v>
      </c>
      <c r="F123" s="15"/>
      <c r="G123" s="14" t="s">
        <v>17</v>
      </c>
    </row>
    <row r="124" ht="25" customHeight="1" spans="1:7">
      <c r="A124" s="7">
        <v>110</v>
      </c>
      <c r="B124" s="7" t="s">
        <v>137</v>
      </c>
      <c r="C124" s="7" t="s">
        <v>150</v>
      </c>
      <c r="D124" s="25">
        <v>19</v>
      </c>
      <c r="E124" s="25">
        <v>62</v>
      </c>
      <c r="F124" s="15"/>
      <c r="G124" s="14" t="s">
        <v>17</v>
      </c>
    </row>
    <row r="125" ht="25" customHeight="1" spans="1:7">
      <c r="A125" s="7">
        <v>111</v>
      </c>
      <c r="B125" s="7" t="s">
        <v>137</v>
      </c>
      <c r="C125" s="7" t="s">
        <v>151</v>
      </c>
      <c r="D125" s="25">
        <v>18</v>
      </c>
      <c r="E125" s="25">
        <v>65</v>
      </c>
      <c r="F125" s="15"/>
      <c r="G125" s="14" t="s">
        <v>17</v>
      </c>
    </row>
    <row r="126" ht="25" customHeight="1" spans="1:7">
      <c r="A126" s="7">
        <v>112</v>
      </c>
      <c r="B126" s="7" t="s">
        <v>137</v>
      </c>
      <c r="C126" s="7" t="s">
        <v>152</v>
      </c>
      <c r="D126" s="25">
        <v>24</v>
      </c>
      <c r="E126" s="25">
        <v>74</v>
      </c>
      <c r="F126" s="16"/>
      <c r="G126" s="14" t="s">
        <v>17</v>
      </c>
    </row>
    <row r="127" ht="25" customHeight="1" spans="1:7">
      <c r="A127" s="7">
        <v>113</v>
      </c>
      <c r="B127" s="7" t="s">
        <v>137</v>
      </c>
      <c r="C127" s="7" t="s">
        <v>153</v>
      </c>
      <c r="D127" s="25">
        <v>22</v>
      </c>
      <c r="E127" s="25">
        <v>74</v>
      </c>
      <c r="F127" s="8">
        <v>20.0102</v>
      </c>
      <c r="G127" s="14" t="s">
        <v>24</v>
      </c>
    </row>
    <row r="128" ht="25" customHeight="1" spans="1:7">
      <c r="A128" s="7">
        <v>114</v>
      </c>
      <c r="B128" s="7" t="s">
        <v>137</v>
      </c>
      <c r="C128" s="7" t="s">
        <v>154</v>
      </c>
      <c r="D128" s="25">
        <v>36</v>
      </c>
      <c r="E128" s="25">
        <v>130</v>
      </c>
      <c r="F128" s="8">
        <v>35.153</v>
      </c>
      <c r="G128" s="14" t="s">
        <v>24</v>
      </c>
    </row>
    <row r="129" ht="25" customHeight="1" spans="1:7">
      <c r="A129" s="9" t="s">
        <v>155</v>
      </c>
      <c r="B129" s="9" t="s">
        <v>156</v>
      </c>
      <c r="C129" s="9"/>
      <c r="D129" s="9">
        <f>SUM(D130:D141)</f>
        <v>232</v>
      </c>
      <c r="E129" s="9">
        <f>SUM(E130:E141)</f>
        <v>799</v>
      </c>
      <c r="F129" s="9">
        <v>216.0558</v>
      </c>
      <c r="G129" s="14"/>
    </row>
    <row r="130" ht="25" customHeight="1" spans="1:7">
      <c r="A130" s="7">
        <v>115</v>
      </c>
      <c r="B130" s="7" t="s">
        <v>157</v>
      </c>
      <c r="C130" s="7" t="s">
        <v>158</v>
      </c>
      <c r="D130" s="26">
        <v>4</v>
      </c>
      <c r="E130" s="26">
        <v>12</v>
      </c>
      <c r="F130" s="13">
        <v>76.255</v>
      </c>
      <c r="G130" s="14" t="s">
        <v>17</v>
      </c>
    </row>
    <row r="131" ht="25" customHeight="1" spans="1:7">
      <c r="A131" s="7">
        <v>116</v>
      </c>
      <c r="B131" s="7" t="s">
        <v>157</v>
      </c>
      <c r="C131" s="7" t="s">
        <v>159</v>
      </c>
      <c r="D131" s="26">
        <v>3</v>
      </c>
      <c r="E131" s="26">
        <v>12</v>
      </c>
      <c r="F131" s="15"/>
      <c r="G131" s="14" t="s">
        <v>17</v>
      </c>
    </row>
    <row r="132" ht="25" customHeight="1" spans="1:7">
      <c r="A132" s="7">
        <v>117</v>
      </c>
      <c r="B132" s="7" t="s">
        <v>157</v>
      </c>
      <c r="C132" s="7" t="s">
        <v>160</v>
      </c>
      <c r="D132" s="26">
        <v>10</v>
      </c>
      <c r="E132" s="26">
        <v>38</v>
      </c>
      <c r="F132" s="15"/>
      <c r="G132" s="14" t="s">
        <v>17</v>
      </c>
    </row>
    <row r="133" ht="25" customHeight="1" spans="1:7">
      <c r="A133" s="7">
        <v>118</v>
      </c>
      <c r="B133" s="7" t="s">
        <v>157</v>
      </c>
      <c r="C133" s="7" t="s">
        <v>161</v>
      </c>
      <c r="D133" s="26">
        <v>14</v>
      </c>
      <c r="E133" s="26">
        <v>44</v>
      </c>
      <c r="F133" s="15"/>
      <c r="G133" s="14" t="s">
        <v>17</v>
      </c>
    </row>
    <row r="134" ht="25" customHeight="1" spans="1:7">
      <c r="A134" s="7">
        <v>119</v>
      </c>
      <c r="B134" s="7" t="s">
        <v>157</v>
      </c>
      <c r="C134" s="7" t="s">
        <v>162</v>
      </c>
      <c r="D134" s="26">
        <v>14</v>
      </c>
      <c r="E134" s="26">
        <v>48</v>
      </c>
      <c r="F134" s="15"/>
      <c r="G134" s="14" t="s">
        <v>17</v>
      </c>
    </row>
    <row r="135" ht="25" customHeight="1" spans="1:7">
      <c r="A135" s="7">
        <v>120</v>
      </c>
      <c r="B135" s="7" t="s">
        <v>157</v>
      </c>
      <c r="C135" s="7" t="s">
        <v>163</v>
      </c>
      <c r="D135" s="26">
        <v>14</v>
      </c>
      <c r="E135" s="26">
        <v>52</v>
      </c>
      <c r="F135" s="15"/>
      <c r="G135" s="14" t="s">
        <v>17</v>
      </c>
    </row>
    <row r="136" ht="25" customHeight="1" spans="1:7">
      <c r="A136" s="7">
        <v>121</v>
      </c>
      <c r="B136" s="7" t="s">
        <v>157</v>
      </c>
      <c r="C136" s="7" t="s">
        <v>164</v>
      </c>
      <c r="D136" s="26">
        <v>24</v>
      </c>
      <c r="E136" s="26">
        <v>76</v>
      </c>
      <c r="F136" s="16"/>
      <c r="G136" s="14" t="s">
        <v>17</v>
      </c>
    </row>
    <row r="137" ht="25" customHeight="1" spans="1:7">
      <c r="A137" s="7">
        <v>122</v>
      </c>
      <c r="B137" s="7" t="s">
        <v>157</v>
      </c>
      <c r="C137" s="7" t="s">
        <v>165</v>
      </c>
      <c r="D137" s="26">
        <v>20</v>
      </c>
      <c r="E137" s="26">
        <v>72</v>
      </c>
      <c r="F137" s="8">
        <v>19.4694</v>
      </c>
      <c r="G137" s="14" t="s">
        <v>24</v>
      </c>
    </row>
    <row r="138" ht="25" customHeight="1" spans="1:7">
      <c r="A138" s="7">
        <v>123</v>
      </c>
      <c r="B138" s="7" t="s">
        <v>157</v>
      </c>
      <c r="C138" s="7" t="s">
        <v>166</v>
      </c>
      <c r="D138" s="26">
        <v>27</v>
      </c>
      <c r="E138" s="26">
        <v>84</v>
      </c>
      <c r="F138" s="8">
        <v>22.7142</v>
      </c>
      <c r="G138" s="14" t="s">
        <v>24</v>
      </c>
    </row>
    <row r="139" ht="25" customHeight="1" spans="1:7">
      <c r="A139" s="7">
        <v>124</v>
      </c>
      <c r="B139" s="7" t="s">
        <v>157</v>
      </c>
      <c r="C139" s="7" t="s">
        <v>167</v>
      </c>
      <c r="D139" s="26">
        <v>26</v>
      </c>
      <c r="E139" s="26">
        <v>99</v>
      </c>
      <c r="F139" s="8">
        <v>26.7704</v>
      </c>
      <c r="G139" s="14" t="s">
        <v>24</v>
      </c>
    </row>
    <row r="140" ht="25" customHeight="1" spans="1:7">
      <c r="A140" s="7">
        <v>125</v>
      </c>
      <c r="B140" s="7" t="s">
        <v>157</v>
      </c>
      <c r="C140" s="7" t="s">
        <v>168</v>
      </c>
      <c r="D140" s="26">
        <v>37</v>
      </c>
      <c r="E140" s="26">
        <v>127</v>
      </c>
      <c r="F140" s="8">
        <v>34.3418</v>
      </c>
      <c r="G140" s="14" t="s">
        <v>24</v>
      </c>
    </row>
    <row r="141" ht="25" customHeight="1" spans="1:7">
      <c r="A141" s="7">
        <v>126</v>
      </c>
      <c r="B141" s="7" t="s">
        <v>157</v>
      </c>
      <c r="C141" s="7" t="s">
        <v>169</v>
      </c>
      <c r="D141" s="26">
        <v>39</v>
      </c>
      <c r="E141" s="26">
        <v>135</v>
      </c>
      <c r="F141" s="8">
        <v>36.505</v>
      </c>
      <c r="G141" s="14" t="s">
        <v>24</v>
      </c>
    </row>
    <row r="142" ht="25" customHeight="1" spans="1:7">
      <c r="A142" s="9" t="s">
        <v>170</v>
      </c>
      <c r="B142" s="9" t="s">
        <v>171</v>
      </c>
      <c r="C142" s="9"/>
      <c r="D142" s="9">
        <f>SUM(D143:D148)</f>
        <v>121</v>
      </c>
      <c r="E142" s="9">
        <f>SUM(E143:E148)</f>
        <v>404</v>
      </c>
      <c r="F142" s="9">
        <v>109.2447</v>
      </c>
      <c r="G142" s="14"/>
    </row>
    <row r="143" ht="25" customHeight="1" spans="1:7">
      <c r="A143" s="7">
        <v>127</v>
      </c>
      <c r="B143" s="7" t="s">
        <v>172</v>
      </c>
      <c r="C143" s="7" t="s">
        <v>173</v>
      </c>
      <c r="D143" s="27">
        <v>6</v>
      </c>
      <c r="E143" s="27">
        <v>18</v>
      </c>
      <c r="F143" s="13">
        <v>35.153</v>
      </c>
      <c r="G143" s="14" t="s">
        <v>17</v>
      </c>
    </row>
    <row r="144" ht="25" customHeight="1" spans="1:7">
      <c r="A144" s="7">
        <v>128</v>
      </c>
      <c r="B144" s="7" t="s">
        <v>172</v>
      </c>
      <c r="C144" s="7" t="s">
        <v>174</v>
      </c>
      <c r="D144" s="27">
        <v>10</v>
      </c>
      <c r="E144" s="27">
        <v>34</v>
      </c>
      <c r="F144" s="15"/>
      <c r="G144" s="14" t="s">
        <v>17</v>
      </c>
    </row>
    <row r="145" ht="25" customHeight="1" spans="1:7">
      <c r="A145" s="7">
        <v>129</v>
      </c>
      <c r="B145" s="7" t="s">
        <v>172</v>
      </c>
      <c r="C145" s="7" t="s">
        <v>175</v>
      </c>
      <c r="D145" s="27">
        <v>25</v>
      </c>
      <c r="E145" s="27">
        <v>78</v>
      </c>
      <c r="F145" s="16"/>
      <c r="G145" s="14" t="s">
        <v>17</v>
      </c>
    </row>
    <row r="146" ht="25" customHeight="1" spans="1:7">
      <c r="A146" s="7">
        <v>130</v>
      </c>
      <c r="B146" s="7" t="s">
        <v>172</v>
      </c>
      <c r="C146" s="7" t="s">
        <v>176</v>
      </c>
      <c r="D146" s="27">
        <v>18</v>
      </c>
      <c r="E146" s="27">
        <v>65</v>
      </c>
      <c r="F146" s="8">
        <v>17.5765</v>
      </c>
      <c r="G146" s="14" t="s">
        <v>24</v>
      </c>
    </row>
    <row r="147" ht="25" customHeight="1" spans="1:7">
      <c r="A147" s="7">
        <v>131</v>
      </c>
      <c r="B147" s="7" t="s">
        <v>172</v>
      </c>
      <c r="C147" s="7" t="s">
        <v>177</v>
      </c>
      <c r="D147" s="27">
        <v>27</v>
      </c>
      <c r="E147" s="27">
        <v>83</v>
      </c>
      <c r="F147" s="8">
        <v>22.4438</v>
      </c>
      <c r="G147" s="14" t="s">
        <v>24</v>
      </c>
    </row>
    <row r="148" ht="25" customHeight="1" spans="1:7">
      <c r="A148" s="7">
        <v>132</v>
      </c>
      <c r="B148" s="7" t="s">
        <v>172</v>
      </c>
      <c r="C148" s="7" t="s">
        <v>178</v>
      </c>
      <c r="D148" s="27">
        <v>35</v>
      </c>
      <c r="E148" s="27">
        <v>126</v>
      </c>
      <c r="F148" s="8">
        <v>34.0714</v>
      </c>
      <c r="G148" s="14" t="s">
        <v>24</v>
      </c>
    </row>
    <row r="149" ht="25" customHeight="1" spans="1:7">
      <c r="A149" s="9" t="s">
        <v>179</v>
      </c>
      <c r="B149" s="9" t="s">
        <v>180</v>
      </c>
      <c r="C149" s="9"/>
      <c r="D149" s="9">
        <f>SUM(D150:D171)</f>
        <v>418</v>
      </c>
      <c r="E149" s="9">
        <f>SUM(E150:E171)</f>
        <v>1393</v>
      </c>
      <c r="F149" s="9">
        <v>376.678</v>
      </c>
      <c r="G149" s="14"/>
    </row>
    <row r="150" ht="25" customHeight="1" spans="1:7">
      <c r="A150" s="7">
        <v>133</v>
      </c>
      <c r="B150" s="7" t="s">
        <v>181</v>
      </c>
      <c r="C150" s="7" t="s">
        <v>182</v>
      </c>
      <c r="D150" s="28">
        <v>2</v>
      </c>
      <c r="E150" s="28">
        <v>6</v>
      </c>
      <c r="F150" s="13">
        <v>103.5662</v>
      </c>
      <c r="G150" s="14" t="s">
        <v>17</v>
      </c>
    </row>
    <row r="151" ht="25" customHeight="1" spans="1:7">
      <c r="A151" s="7">
        <v>134</v>
      </c>
      <c r="B151" s="7" t="s">
        <v>181</v>
      </c>
      <c r="C151" s="7" t="s">
        <v>183</v>
      </c>
      <c r="D151" s="28">
        <v>3</v>
      </c>
      <c r="E151" s="28">
        <v>10</v>
      </c>
      <c r="F151" s="15"/>
      <c r="G151" s="14" t="s">
        <v>17</v>
      </c>
    </row>
    <row r="152" ht="25" customHeight="1" spans="1:7">
      <c r="A152" s="7">
        <v>135</v>
      </c>
      <c r="B152" s="7" t="s">
        <v>181</v>
      </c>
      <c r="C152" s="7" t="s">
        <v>184</v>
      </c>
      <c r="D152" s="28">
        <v>4</v>
      </c>
      <c r="E152" s="28">
        <v>13</v>
      </c>
      <c r="F152" s="15"/>
      <c r="G152" s="14" t="s">
        <v>17</v>
      </c>
    </row>
    <row r="153" ht="25" customHeight="1" spans="1:7">
      <c r="A153" s="7">
        <v>136</v>
      </c>
      <c r="B153" s="7" t="s">
        <v>181</v>
      </c>
      <c r="C153" s="7" t="s">
        <v>185</v>
      </c>
      <c r="D153" s="28">
        <v>11</v>
      </c>
      <c r="E153" s="28">
        <v>29</v>
      </c>
      <c r="F153" s="15"/>
      <c r="G153" s="14" t="s">
        <v>17</v>
      </c>
    </row>
    <row r="154" ht="25" customHeight="1" spans="1:7">
      <c r="A154" s="7">
        <v>137</v>
      </c>
      <c r="B154" s="7" t="s">
        <v>181</v>
      </c>
      <c r="C154" s="7" t="s">
        <v>186</v>
      </c>
      <c r="D154" s="28">
        <v>11</v>
      </c>
      <c r="E154" s="28">
        <v>31</v>
      </c>
      <c r="F154" s="15"/>
      <c r="G154" s="14" t="s">
        <v>17</v>
      </c>
    </row>
    <row r="155" ht="25" customHeight="1" spans="1:7">
      <c r="A155" s="7">
        <v>138</v>
      </c>
      <c r="B155" s="7" t="s">
        <v>181</v>
      </c>
      <c r="C155" s="7" t="s">
        <v>187</v>
      </c>
      <c r="D155" s="28">
        <v>11</v>
      </c>
      <c r="E155" s="28">
        <v>34</v>
      </c>
      <c r="F155" s="15"/>
      <c r="G155" s="14" t="s">
        <v>17</v>
      </c>
    </row>
    <row r="156" ht="25" customHeight="1" spans="1:7">
      <c r="A156" s="7">
        <v>139</v>
      </c>
      <c r="B156" s="7" t="s">
        <v>181</v>
      </c>
      <c r="C156" s="7" t="s">
        <v>188</v>
      </c>
      <c r="D156" s="28">
        <v>10</v>
      </c>
      <c r="E156" s="28">
        <v>36</v>
      </c>
      <c r="F156" s="15"/>
      <c r="G156" s="14" t="s">
        <v>17</v>
      </c>
    </row>
    <row r="157" ht="25" customHeight="1" spans="1:7">
      <c r="A157" s="7">
        <v>140</v>
      </c>
      <c r="B157" s="7" t="s">
        <v>181</v>
      </c>
      <c r="C157" s="7" t="s">
        <v>189</v>
      </c>
      <c r="D157" s="28">
        <v>14</v>
      </c>
      <c r="E157" s="28">
        <v>47</v>
      </c>
      <c r="F157" s="15"/>
      <c r="G157" s="14" t="s">
        <v>17</v>
      </c>
    </row>
    <row r="158" ht="25" customHeight="1" spans="1:7">
      <c r="A158" s="7">
        <v>141</v>
      </c>
      <c r="B158" s="7" t="s">
        <v>181</v>
      </c>
      <c r="C158" s="7" t="s">
        <v>190</v>
      </c>
      <c r="D158" s="28">
        <v>15</v>
      </c>
      <c r="E158" s="28">
        <v>50</v>
      </c>
      <c r="F158" s="15"/>
      <c r="G158" s="14" t="s">
        <v>17</v>
      </c>
    </row>
    <row r="159" ht="25" customHeight="1" spans="1:7">
      <c r="A159" s="7">
        <v>142</v>
      </c>
      <c r="B159" s="7" t="s">
        <v>181</v>
      </c>
      <c r="C159" s="7" t="s">
        <v>191</v>
      </c>
      <c r="D159" s="28">
        <v>22</v>
      </c>
      <c r="E159" s="28">
        <v>63</v>
      </c>
      <c r="F159" s="15"/>
      <c r="G159" s="14" t="s">
        <v>17</v>
      </c>
    </row>
    <row r="160" ht="25" customHeight="1" spans="1:7">
      <c r="A160" s="7">
        <v>143</v>
      </c>
      <c r="B160" s="7" t="s">
        <v>181</v>
      </c>
      <c r="C160" s="7" t="s">
        <v>192</v>
      </c>
      <c r="D160" s="28">
        <v>20</v>
      </c>
      <c r="E160" s="28">
        <v>64</v>
      </c>
      <c r="F160" s="16"/>
      <c r="G160" s="14" t="s">
        <v>17</v>
      </c>
    </row>
    <row r="161" ht="25" customHeight="1" spans="1:7">
      <c r="A161" s="7">
        <v>144</v>
      </c>
      <c r="B161" s="7" t="s">
        <v>181</v>
      </c>
      <c r="C161" s="7" t="s">
        <v>193</v>
      </c>
      <c r="D161" s="28">
        <v>18</v>
      </c>
      <c r="E161" s="28">
        <v>58</v>
      </c>
      <c r="F161" s="8">
        <v>15.6836</v>
      </c>
      <c r="G161" s="14" t="s">
        <v>24</v>
      </c>
    </row>
    <row r="162" ht="25" customHeight="1" spans="1:7">
      <c r="A162" s="7">
        <v>145</v>
      </c>
      <c r="B162" s="7" t="s">
        <v>181</v>
      </c>
      <c r="C162" s="7" t="s">
        <v>194</v>
      </c>
      <c r="D162" s="28">
        <v>21</v>
      </c>
      <c r="E162" s="28">
        <v>72</v>
      </c>
      <c r="F162" s="8">
        <v>19.4694</v>
      </c>
      <c r="G162" s="14" t="s">
        <v>24</v>
      </c>
    </row>
    <row r="163" ht="25" customHeight="1" spans="1:7">
      <c r="A163" s="7">
        <v>146</v>
      </c>
      <c r="B163" s="7" t="s">
        <v>181</v>
      </c>
      <c r="C163" s="7" t="s">
        <v>195</v>
      </c>
      <c r="D163" s="28">
        <v>23</v>
      </c>
      <c r="E163" s="28">
        <v>75</v>
      </c>
      <c r="F163" s="8">
        <v>20.2806</v>
      </c>
      <c r="G163" s="14" t="s">
        <v>24</v>
      </c>
    </row>
    <row r="164" ht="25" customHeight="1" spans="1:7">
      <c r="A164" s="7">
        <v>147</v>
      </c>
      <c r="B164" s="7" t="s">
        <v>181</v>
      </c>
      <c r="C164" s="7" t="s">
        <v>196</v>
      </c>
      <c r="D164" s="28">
        <v>23</v>
      </c>
      <c r="E164" s="28">
        <v>76</v>
      </c>
      <c r="F164" s="8">
        <v>20.551</v>
      </c>
      <c r="G164" s="14" t="s">
        <v>24</v>
      </c>
    </row>
    <row r="165" ht="25" customHeight="1" spans="1:7">
      <c r="A165" s="7">
        <v>148</v>
      </c>
      <c r="B165" s="7" t="s">
        <v>181</v>
      </c>
      <c r="C165" s="7" t="s">
        <v>197</v>
      </c>
      <c r="D165" s="28">
        <v>29</v>
      </c>
      <c r="E165" s="28">
        <v>88</v>
      </c>
      <c r="F165" s="8">
        <v>23.7959</v>
      </c>
      <c r="G165" s="14" t="s">
        <v>24</v>
      </c>
    </row>
    <row r="166" ht="25" customHeight="1" spans="1:7">
      <c r="A166" s="7">
        <v>149</v>
      </c>
      <c r="B166" s="7" t="s">
        <v>181</v>
      </c>
      <c r="C166" s="7" t="s">
        <v>198</v>
      </c>
      <c r="D166" s="28">
        <v>25</v>
      </c>
      <c r="E166" s="28">
        <v>92</v>
      </c>
      <c r="F166" s="8">
        <v>24.8775</v>
      </c>
      <c r="G166" s="14" t="s">
        <v>24</v>
      </c>
    </row>
    <row r="167" ht="25" customHeight="1" spans="1:7">
      <c r="A167" s="7">
        <v>150</v>
      </c>
      <c r="B167" s="7" t="s">
        <v>181</v>
      </c>
      <c r="C167" s="7" t="s">
        <v>199</v>
      </c>
      <c r="D167" s="28">
        <v>31</v>
      </c>
      <c r="E167" s="28">
        <v>96</v>
      </c>
      <c r="F167" s="8">
        <v>25.9591</v>
      </c>
      <c r="G167" s="14" t="s">
        <v>24</v>
      </c>
    </row>
    <row r="168" ht="25" customHeight="1" spans="1:7">
      <c r="A168" s="7">
        <v>151</v>
      </c>
      <c r="B168" s="7" t="s">
        <v>181</v>
      </c>
      <c r="C168" s="7" t="s">
        <v>200</v>
      </c>
      <c r="D168" s="28">
        <v>26</v>
      </c>
      <c r="E168" s="28">
        <v>104</v>
      </c>
      <c r="F168" s="8">
        <v>28.1224</v>
      </c>
      <c r="G168" s="14" t="s">
        <v>24</v>
      </c>
    </row>
    <row r="169" ht="25" customHeight="1" spans="1:7">
      <c r="A169" s="7">
        <v>152</v>
      </c>
      <c r="B169" s="7" t="s">
        <v>181</v>
      </c>
      <c r="C169" s="7" t="s">
        <v>201</v>
      </c>
      <c r="D169" s="28">
        <v>33</v>
      </c>
      <c r="E169" s="28">
        <v>111</v>
      </c>
      <c r="F169" s="8">
        <v>30.0153</v>
      </c>
      <c r="G169" s="14" t="s">
        <v>24</v>
      </c>
    </row>
    <row r="170" ht="25" customHeight="1" spans="1:7">
      <c r="A170" s="7">
        <v>153</v>
      </c>
      <c r="B170" s="7" t="s">
        <v>181</v>
      </c>
      <c r="C170" s="7" t="s">
        <v>202</v>
      </c>
      <c r="D170" s="28">
        <v>35</v>
      </c>
      <c r="E170" s="28">
        <v>115</v>
      </c>
      <c r="F170" s="8">
        <v>31.0969</v>
      </c>
      <c r="G170" s="14" t="s">
        <v>24</v>
      </c>
    </row>
    <row r="171" ht="25" customHeight="1" spans="1:7">
      <c r="A171" s="7">
        <v>154</v>
      </c>
      <c r="B171" s="7" t="s">
        <v>181</v>
      </c>
      <c r="C171" s="7" t="s">
        <v>203</v>
      </c>
      <c r="D171" s="28">
        <v>31</v>
      </c>
      <c r="E171" s="28">
        <v>123</v>
      </c>
      <c r="F171" s="8">
        <v>33.2601</v>
      </c>
      <c r="G171" s="14" t="s">
        <v>24</v>
      </c>
    </row>
    <row r="172" ht="25" customHeight="1" spans="1:7">
      <c r="A172" s="9" t="s">
        <v>204</v>
      </c>
      <c r="B172" s="9" t="s">
        <v>205</v>
      </c>
      <c r="C172" s="9"/>
      <c r="D172" s="9">
        <f>SUM(D173:D180)</f>
        <v>44</v>
      </c>
      <c r="E172" s="9">
        <f>SUM(E173:E180)</f>
        <v>174</v>
      </c>
      <c r="F172" s="9">
        <v>47.051</v>
      </c>
      <c r="G172" s="14"/>
    </row>
    <row r="173" ht="25" customHeight="1" spans="1:7">
      <c r="A173" s="7">
        <v>155</v>
      </c>
      <c r="B173" s="7" t="s">
        <v>206</v>
      </c>
      <c r="C173" s="7" t="s">
        <v>207</v>
      </c>
      <c r="D173" s="29">
        <v>16</v>
      </c>
      <c r="E173" s="29">
        <v>65</v>
      </c>
      <c r="F173" s="13">
        <v>47.051</v>
      </c>
      <c r="G173" s="14" t="s">
        <v>17</v>
      </c>
    </row>
    <row r="174" ht="25" customHeight="1" spans="1:7">
      <c r="A174" s="7">
        <v>156</v>
      </c>
      <c r="B174" s="7" t="s">
        <v>206</v>
      </c>
      <c r="C174" s="7" t="s">
        <v>208</v>
      </c>
      <c r="D174" s="29">
        <v>4</v>
      </c>
      <c r="E174" s="29">
        <v>14</v>
      </c>
      <c r="F174" s="15"/>
      <c r="G174" s="14" t="s">
        <v>17</v>
      </c>
    </row>
    <row r="175" ht="25" customHeight="1" spans="1:7">
      <c r="A175" s="7">
        <v>157</v>
      </c>
      <c r="B175" s="7" t="s">
        <v>206</v>
      </c>
      <c r="C175" s="7" t="s">
        <v>209</v>
      </c>
      <c r="D175" s="29">
        <v>3</v>
      </c>
      <c r="E175" s="29">
        <v>11</v>
      </c>
      <c r="F175" s="15"/>
      <c r="G175" s="14" t="s">
        <v>17</v>
      </c>
    </row>
    <row r="176" ht="25" customHeight="1" spans="1:7">
      <c r="A176" s="7">
        <v>158</v>
      </c>
      <c r="B176" s="7" t="s">
        <v>206</v>
      </c>
      <c r="C176" s="7" t="s">
        <v>210</v>
      </c>
      <c r="D176" s="29">
        <v>1</v>
      </c>
      <c r="E176" s="29">
        <v>5</v>
      </c>
      <c r="F176" s="15"/>
      <c r="G176" s="14" t="s">
        <v>17</v>
      </c>
    </row>
    <row r="177" ht="25" customHeight="1" spans="1:7">
      <c r="A177" s="7">
        <v>159</v>
      </c>
      <c r="B177" s="7" t="s">
        <v>206</v>
      </c>
      <c r="C177" s="7" t="s">
        <v>211</v>
      </c>
      <c r="D177" s="29">
        <v>4</v>
      </c>
      <c r="E177" s="29">
        <v>16</v>
      </c>
      <c r="F177" s="15"/>
      <c r="G177" s="14" t="s">
        <v>17</v>
      </c>
    </row>
    <row r="178" ht="25" customHeight="1" spans="1:7">
      <c r="A178" s="7">
        <v>160</v>
      </c>
      <c r="B178" s="7" t="s">
        <v>206</v>
      </c>
      <c r="C178" s="7" t="s">
        <v>212</v>
      </c>
      <c r="D178" s="29">
        <v>12</v>
      </c>
      <c r="E178" s="29">
        <v>49</v>
      </c>
      <c r="F178" s="15"/>
      <c r="G178" s="14" t="s">
        <v>17</v>
      </c>
    </row>
    <row r="179" ht="25" customHeight="1" spans="1:7">
      <c r="A179" s="7">
        <v>161</v>
      </c>
      <c r="B179" s="7" t="s">
        <v>206</v>
      </c>
      <c r="C179" s="7" t="s">
        <v>213</v>
      </c>
      <c r="D179" s="29">
        <v>2</v>
      </c>
      <c r="E179" s="29">
        <v>7</v>
      </c>
      <c r="F179" s="15"/>
      <c r="G179" s="14" t="s">
        <v>17</v>
      </c>
    </row>
    <row r="180" ht="25" customHeight="1" spans="1:7">
      <c r="A180" s="7">
        <v>162</v>
      </c>
      <c r="B180" s="7" t="s">
        <v>206</v>
      </c>
      <c r="C180" s="7" t="s">
        <v>214</v>
      </c>
      <c r="D180" s="29">
        <v>2</v>
      </c>
      <c r="E180" s="29">
        <v>7</v>
      </c>
      <c r="F180" s="16"/>
      <c r="G180" s="14" t="s">
        <v>17</v>
      </c>
    </row>
    <row r="181" ht="25" customHeight="1" spans="1:7">
      <c r="A181" s="9" t="s">
        <v>215</v>
      </c>
      <c r="B181" s="9" t="s">
        <v>216</v>
      </c>
      <c r="C181" s="9"/>
      <c r="D181" s="9">
        <f>SUM(D182:D190)</f>
        <v>138</v>
      </c>
      <c r="E181" s="9">
        <f>SUM(E182:E190)</f>
        <v>457</v>
      </c>
      <c r="F181" s="9">
        <v>123.5764</v>
      </c>
      <c r="G181" s="14"/>
    </row>
    <row r="182" ht="25" customHeight="1" spans="1:7">
      <c r="A182" s="7">
        <v>163</v>
      </c>
      <c r="B182" s="7" t="s">
        <v>217</v>
      </c>
      <c r="C182" s="7" t="s">
        <v>218</v>
      </c>
      <c r="D182" s="30">
        <v>4</v>
      </c>
      <c r="E182" s="30">
        <v>9</v>
      </c>
      <c r="F182" s="13">
        <v>71.6581</v>
      </c>
      <c r="G182" s="14" t="s">
        <v>17</v>
      </c>
    </row>
    <row r="183" ht="25" customHeight="1" spans="1:7">
      <c r="A183" s="7">
        <v>164</v>
      </c>
      <c r="B183" s="7" t="s">
        <v>217</v>
      </c>
      <c r="C183" s="7" t="s">
        <v>219</v>
      </c>
      <c r="D183" s="30">
        <v>4</v>
      </c>
      <c r="E183" s="30">
        <v>13</v>
      </c>
      <c r="F183" s="15"/>
      <c r="G183" s="14" t="s">
        <v>17</v>
      </c>
    </row>
    <row r="184" ht="25" customHeight="1" spans="1:7">
      <c r="A184" s="7">
        <v>165</v>
      </c>
      <c r="B184" s="7" t="s">
        <v>217</v>
      </c>
      <c r="C184" s="7" t="s">
        <v>220</v>
      </c>
      <c r="D184" s="30">
        <v>6</v>
      </c>
      <c r="E184" s="30">
        <v>21</v>
      </c>
      <c r="F184" s="15"/>
      <c r="G184" s="14" t="s">
        <v>17</v>
      </c>
    </row>
    <row r="185" ht="25" customHeight="1" spans="1:7">
      <c r="A185" s="7">
        <v>166</v>
      </c>
      <c r="B185" s="7" t="s">
        <v>217</v>
      </c>
      <c r="C185" s="7" t="s">
        <v>221</v>
      </c>
      <c r="D185" s="30">
        <v>14</v>
      </c>
      <c r="E185" s="30">
        <v>42</v>
      </c>
      <c r="F185" s="15"/>
      <c r="G185" s="14" t="s">
        <v>17</v>
      </c>
    </row>
    <row r="186" ht="25" customHeight="1" spans="1:7">
      <c r="A186" s="7">
        <v>167</v>
      </c>
      <c r="B186" s="7" t="s">
        <v>217</v>
      </c>
      <c r="C186" s="7" t="s">
        <v>222</v>
      </c>
      <c r="D186" s="30">
        <v>15</v>
      </c>
      <c r="E186" s="30">
        <v>54</v>
      </c>
      <c r="F186" s="15"/>
      <c r="G186" s="14" t="s">
        <v>17</v>
      </c>
    </row>
    <row r="187" ht="25" customHeight="1" spans="1:7">
      <c r="A187" s="7">
        <v>168</v>
      </c>
      <c r="B187" s="7" t="s">
        <v>217</v>
      </c>
      <c r="C187" s="7" t="s">
        <v>223</v>
      </c>
      <c r="D187" s="30">
        <v>20</v>
      </c>
      <c r="E187" s="30">
        <v>63</v>
      </c>
      <c r="F187" s="15"/>
      <c r="G187" s="14" t="s">
        <v>17</v>
      </c>
    </row>
    <row r="188" ht="25" customHeight="1" spans="1:7">
      <c r="A188" s="7">
        <v>169</v>
      </c>
      <c r="B188" s="7" t="s">
        <v>217</v>
      </c>
      <c r="C188" s="7" t="s">
        <v>224</v>
      </c>
      <c r="D188" s="30">
        <v>18</v>
      </c>
      <c r="E188" s="30">
        <v>63</v>
      </c>
      <c r="F188" s="16"/>
      <c r="G188" s="14" t="s">
        <v>17</v>
      </c>
    </row>
    <row r="189" ht="25" customHeight="1" spans="1:7">
      <c r="A189" s="7">
        <v>170</v>
      </c>
      <c r="B189" s="7" t="s">
        <v>217</v>
      </c>
      <c r="C189" s="7" t="s">
        <v>225</v>
      </c>
      <c r="D189" s="30">
        <v>13</v>
      </c>
      <c r="E189" s="30">
        <v>47</v>
      </c>
      <c r="F189" s="8">
        <v>12.7092</v>
      </c>
      <c r="G189" s="14" t="s">
        <v>24</v>
      </c>
    </row>
    <row r="190" ht="25" customHeight="1" spans="1:7">
      <c r="A190" s="7">
        <v>171</v>
      </c>
      <c r="B190" s="7" t="s">
        <v>217</v>
      </c>
      <c r="C190" s="7" t="s">
        <v>226</v>
      </c>
      <c r="D190" s="30">
        <v>44</v>
      </c>
      <c r="E190" s="30">
        <v>145</v>
      </c>
      <c r="F190" s="8">
        <v>39.2091</v>
      </c>
      <c r="G190" s="14" t="s">
        <v>24</v>
      </c>
    </row>
    <row r="191" ht="25" customHeight="1" spans="1:7">
      <c r="A191" s="9" t="s">
        <v>227</v>
      </c>
      <c r="B191" s="9" t="s">
        <v>228</v>
      </c>
      <c r="C191" s="9"/>
      <c r="D191" s="9">
        <f>SUM(D192:D200)</f>
        <v>173</v>
      </c>
      <c r="E191" s="9">
        <f>SUM(E192:E200)</f>
        <v>599</v>
      </c>
      <c r="F191" s="9">
        <v>161.9743</v>
      </c>
      <c r="G191" s="14"/>
    </row>
    <row r="192" ht="25" customHeight="1" spans="1:7">
      <c r="A192" s="7">
        <v>172</v>
      </c>
      <c r="B192" s="7" t="s">
        <v>229</v>
      </c>
      <c r="C192" s="7" t="s">
        <v>230</v>
      </c>
      <c r="D192" s="31">
        <v>2</v>
      </c>
      <c r="E192" s="31">
        <v>5</v>
      </c>
      <c r="F192" s="13">
        <v>35.153</v>
      </c>
      <c r="G192" s="14" t="s">
        <v>17</v>
      </c>
    </row>
    <row r="193" ht="25" customHeight="1" spans="1:7">
      <c r="A193" s="7">
        <v>173</v>
      </c>
      <c r="B193" s="7" t="s">
        <v>229</v>
      </c>
      <c r="C193" s="7" t="s">
        <v>231</v>
      </c>
      <c r="D193" s="31">
        <v>3</v>
      </c>
      <c r="E193" s="31">
        <v>8</v>
      </c>
      <c r="F193" s="15"/>
      <c r="G193" s="14" t="s">
        <v>17</v>
      </c>
    </row>
    <row r="194" ht="25" customHeight="1" spans="1:7">
      <c r="A194" s="7">
        <v>174</v>
      </c>
      <c r="B194" s="7" t="s">
        <v>229</v>
      </c>
      <c r="C194" s="7" t="s">
        <v>232</v>
      </c>
      <c r="D194" s="31">
        <v>10</v>
      </c>
      <c r="E194" s="31">
        <v>29</v>
      </c>
      <c r="F194" s="15"/>
      <c r="G194" s="14" t="s">
        <v>17</v>
      </c>
    </row>
    <row r="195" ht="25" customHeight="1" spans="1:7">
      <c r="A195" s="7">
        <v>175</v>
      </c>
      <c r="B195" s="7" t="s">
        <v>229</v>
      </c>
      <c r="C195" s="7" t="s">
        <v>233</v>
      </c>
      <c r="D195" s="31">
        <v>10</v>
      </c>
      <c r="E195" s="31">
        <v>37</v>
      </c>
      <c r="F195" s="15"/>
      <c r="G195" s="14" t="s">
        <v>17</v>
      </c>
    </row>
    <row r="196" ht="25" customHeight="1" spans="1:7">
      <c r="A196" s="7">
        <v>176</v>
      </c>
      <c r="B196" s="7" t="s">
        <v>229</v>
      </c>
      <c r="C196" s="7" t="s">
        <v>234</v>
      </c>
      <c r="D196" s="31">
        <v>15</v>
      </c>
      <c r="E196" s="31">
        <v>51</v>
      </c>
      <c r="F196" s="16"/>
      <c r="G196" s="14" t="s">
        <v>17</v>
      </c>
    </row>
    <row r="197" ht="25" customHeight="1" spans="1:7">
      <c r="A197" s="7">
        <v>177</v>
      </c>
      <c r="B197" s="7" t="s">
        <v>229</v>
      </c>
      <c r="C197" s="7" t="s">
        <v>235</v>
      </c>
      <c r="D197" s="31">
        <v>33</v>
      </c>
      <c r="E197" s="31">
        <v>89</v>
      </c>
      <c r="F197" s="8">
        <v>24.0663</v>
      </c>
      <c r="G197" s="14" t="s">
        <v>24</v>
      </c>
    </row>
    <row r="198" ht="25" customHeight="1" spans="1:7">
      <c r="A198" s="7">
        <v>178</v>
      </c>
      <c r="B198" s="7" t="s">
        <v>229</v>
      </c>
      <c r="C198" s="7" t="s">
        <v>236</v>
      </c>
      <c r="D198" s="31">
        <v>29</v>
      </c>
      <c r="E198" s="31">
        <v>100</v>
      </c>
      <c r="F198" s="8">
        <v>27.0408</v>
      </c>
      <c r="G198" s="14" t="s">
        <v>24</v>
      </c>
    </row>
    <row r="199" ht="25" customHeight="1" spans="1:7">
      <c r="A199" s="7">
        <v>179</v>
      </c>
      <c r="B199" s="7" t="s">
        <v>229</v>
      </c>
      <c r="C199" s="7" t="s">
        <v>237</v>
      </c>
      <c r="D199" s="31">
        <v>32</v>
      </c>
      <c r="E199" s="31">
        <v>126</v>
      </c>
      <c r="F199" s="8">
        <v>34.0714</v>
      </c>
      <c r="G199" s="14" t="s">
        <v>24</v>
      </c>
    </row>
    <row r="200" ht="25" customHeight="1" spans="1:7">
      <c r="A200" s="7">
        <v>180</v>
      </c>
      <c r="B200" s="7" t="s">
        <v>229</v>
      </c>
      <c r="C200" s="7" t="s">
        <v>238</v>
      </c>
      <c r="D200" s="31">
        <v>39</v>
      </c>
      <c r="E200" s="31">
        <v>154</v>
      </c>
      <c r="F200" s="8">
        <v>41.6428</v>
      </c>
      <c r="G200" s="14" t="s">
        <v>24</v>
      </c>
    </row>
    <row r="201" ht="25" customHeight="1" spans="1:7">
      <c r="A201" s="9" t="s">
        <v>239</v>
      </c>
      <c r="B201" s="9" t="s">
        <v>240</v>
      </c>
      <c r="C201" s="9"/>
      <c r="D201" s="9">
        <f>SUM(D202:D211)</f>
        <v>204</v>
      </c>
      <c r="E201" s="9">
        <f>SUM(E202:E211)</f>
        <v>691</v>
      </c>
      <c r="F201" s="9">
        <v>186.8517</v>
      </c>
      <c r="G201" s="14"/>
    </row>
    <row r="202" ht="25" customHeight="1" spans="1:7">
      <c r="A202" s="7">
        <v>181</v>
      </c>
      <c r="B202" s="7" t="s">
        <v>241</v>
      </c>
      <c r="C202" s="7" t="s">
        <v>242</v>
      </c>
      <c r="D202" s="32">
        <v>15</v>
      </c>
      <c r="E202" s="32">
        <v>38</v>
      </c>
      <c r="F202" s="13">
        <v>109.7855</v>
      </c>
      <c r="G202" s="14" t="s">
        <v>17</v>
      </c>
    </row>
    <row r="203" ht="25" customHeight="1" spans="1:7">
      <c r="A203" s="7">
        <v>182</v>
      </c>
      <c r="B203" s="7" t="s">
        <v>241</v>
      </c>
      <c r="C203" s="7" t="s">
        <v>243</v>
      </c>
      <c r="D203" s="32">
        <v>14</v>
      </c>
      <c r="E203" s="32">
        <v>39</v>
      </c>
      <c r="F203" s="15"/>
      <c r="G203" s="14" t="s">
        <v>17</v>
      </c>
    </row>
    <row r="204" ht="25" customHeight="1" spans="1:7">
      <c r="A204" s="7">
        <v>183</v>
      </c>
      <c r="B204" s="7" t="s">
        <v>241</v>
      </c>
      <c r="C204" s="7" t="s">
        <v>244</v>
      </c>
      <c r="D204" s="32">
        <v>11</v>
      </c>
      <c r="E204" s="32">
        <v>50</v>
      </c>
      <c r="F204" s="15"/>
      <c r="G204" s="14" t="s">
        <v>17</v>
      </c>
    </row>
    <row r="205" ht="25" customHeight="1" spans="1:7">
      <c r="A205" s="7">
        <v>184</v>
      </c>
      <c r="B205" s="7" t="s">
        <v>241</v>
      </c>
      <c r="C205" s="7" t="s">
        <v>245</v>
      </c>
      <c r="D205" s="32">
        <v>13</v>
      </c>
      <c r="E205" s="32">
        <v>54</v>
      </c>
      <c r="F205" s="15"/>
      <c r="G205" s="14" t="s">
        <v>17</v>
      </c>
    </row>
    <row r="206" ht="25" customHeight="1" spans="1:7">
      <c r="A206" s="7">
        <v>185</v>
      </c>
      <c r="B206" s="7" t="s">
        <v>241</v>
      </c>
      <c r="C206" s="7" t="s">
        <v>246</v>
      </c>
      <c r="D206" s="32">
        <v>20</v>
      </c>
      <c r="E206" s="32">
        <v>62</v>
      </c>
      <c r="F206" s="15"/>
      <c r="G206" s="14" t="s">
        <v>17</v>
      </c>
    </row>
    <row r="207" ht="25" customHeight="1" spans="1:7">
      <c r="A207" s="7">
        <v>186</v>
      </c>
      <c r="B207" s="7" t="s">
        <v>241</v>
      </c>
      <c r="C207" s="7" t="s">
        <v>247</v>
      </c>
      <c r="D207" s="32">
        <v>23</v>
      </c>
      <c r="E207" s="32">
        <v>80</v>
      </c>
      <c r="F207" s="15"/>
      <c r="G207" s="14" t="s">
        <v>17</v>
      </c>
    </row>
    <row r="208" ht="25" customHeight="1" spans="1:7">
      <c r="A208" s="7">
        <v>187</v>
      </c>
      <c r="B208" s="7" t="s">
        <v>241</v>
      </c>
      <c r="C208" s="7" t="s">
        <v>248</v>
      </c>
      <c r="D208" s="32">
        <v>24</v>
      </c>
      <c r="E208" s="32">
        <v>83</v>
      </c>
      <c r="F208" s="16"/>
      <c r="G208" s="14" t="s">
        <v>17</v>
      </c>
    </row>
    <row r="209" ht="25" customHeight="1" spans="1:7">
      <c r="A209" s="7">
        <v>188</v>
      </c>
      <c r="B209" s="7" t="s">
        <v>241</v>
      </c>
      <c r="C209" s="7" t="s">
        <v>249</v>
      </c>
      <c r="D209" s="32">
        <v>23</v>
      </c>
      <c r="E209" s="32">
        <v>72</v>
      </c>
      <c r="F209" s="8">
        <v>19.4694</v>
      </c>
      <c r="G209" s="14" t="s">
        <v>24</v>
      </c>
    </row>
    <row r="210" ht="25" customHeight="1" spans="1:7">
      <c r="A210" s="7">
        <v>189</v>
      </c>
      <c r="B210" s="7" t="s">
        <v>241</v>
      </c>
      <c r="C210" s="7" t="s">
        <v>250</v>
      </c>
      <c r="D210" s="32">
        <v>26</v>
      </c>
      <c r="E210" s="32">
        <v>91</v>
      </c>
      <c r="F210" s="8">
        <v>24.6071</v>
      </c>
      <c r="G210" s="14" t="s">
        <v>24</v>
      </c>
    </row>
    <row r="211" ht="25" customHeight="1" spans="1:7">
      <c r="A211" s="7">
        <v>190</v>
      </c>
      <c r="B211" s="7" t="s">
        <v>241</v>
      </c>
      <c r="C211" s="7" t="s">
        <v>251</v>
      </c>
      <c r="D211" s="32">
        <v>35</v>
      </c>
      <c r="E211" s="32">
        <v>122</v>
      </c>
      <c r="F211" s="8">
        <v>32.9897</v>
      </c>
      <c r="G211" s="14" t="s">
        <v>24</v>
      </c>
    </row>
    <row r="212" ht="25" customHeight="1" spans="1:7">
      <c r="A212" s="9" t="s">
        <v>252</v>
      </c>
      <c r="B212" s="9" t="s">
        <v>253</v>
      </c>
      <c r="C212" s="9"/>
      <c r="D212" s="9">
        <f>SUM(D213:D217)</f>
        <v>84</v>
      </c>
      <c r="E212" s="9">
        <f>SUM(E213:E217)</f>
        <v>266</v>
      </c>
      <c r="F212" s="9">
        <v>71.9286</v>
      </c>
      <c r="G212" s="14"/>
    </row>
    <row r="213" ht="25" customHeight="1" spans="1:7">
      <c r="A213" s="7">
        <v>191</v>
      </c>
      <c r="B213" s="7" t="s">
        <v>254</v>
      </c>
      <c r="C213" s="7" t="s">
        <v>255</v>
      </c>
      <c r="D213" s="33">
        <v>7</v>
      </c>
      <c r="E213" s="33">
        <v>23</v>
      </c>
      <c r="F213" s="13">
        <v>25.148</v>
      </c>
      <c r="G213" s="14" t="s">
        <v>17</v>
      </c>
    </row>
    <row r="214" ht="25" customHeight="1" spans="1:7">
      <c r="A214" s="7">
        <v>192</v>
      </c>
      <c r="B214" s="7" t="s">
        <v>254</v>
      </c>
      <c r="C214" s="7" t="s">
        <v>256</v>
      </c>
      <c r="D214" s="33">
        <v>15</v>
      </c>
      <c r="E214" s="33">
        <v>47</v>
      </c>
      <c r="F214" s="15"/>
      <c r="G214" s="14" t="s">
        <v>17</v>
      </c>
    </row>
    <row r="215" ht="25" customHeight="1" spans="1:7">
      <c r="A215" s="7">
        <v>193</v>
      </c>
      <c r="B215" s="7" t="s">
        <v>254</v>
      </c>
      <c r="C215" s="7" t="s">
        <v>257</v>
      </c>
      <c r="D215" s="33">
        <v>9</v>
      </c>
      <c r="E215" s="33">
        <v>23</v>
      </c>
      <c r="F215" s="16"/>
      <c r="G215" s="14" t="s">
        <v>17</v>
      </c>
    </row>
    <row r="216" ht="25" customHeight="1" spans="1:7">
      <c r="A216" s="7">
        <v>194</v>
      </c>
      <c r="B216" s="7" t="s">
        <v>254</v>
      </c>
      <c r="C216" s="7" t="s">
        <v>258</v>
      </c>
      <c r="D216" s="33">
        <v>21</v>
      </c>
      <c r="E216" s="33">
        <v>75</v>
      </c>
      <c r="F216" s="8">
        <v>20.2806</v>
      </c>
      <c r="G216" s="14" t="s">
        <v>24</v>
      </c>
    </row>
    <row r="217" ht="25" customHeight="1" spans="1:7">
      <c r="A217" s="7">
        <v>195</v>
      </c>
      <c r="B217" s="7" t="s">
        <v>254</v>
      </c>
      <c r="C217" s="7" t="s">
        <v>259</v>
      </c>
      <c r="D217" s="33">
        <v>32</v>
      </c>
      <c r="E217" s="33">
        <v>98</v>
      </c>
      <c r="F217" s="8">
        <v>26.5</v>
      </c>
      <c r="G217" s="14" t="s">
        <v>24</v>
      </c>
    </row>
    <row r="218" ht="25" customHeight="1" spans="1:7">
      <c r="A218" s="9" t="s">
        <v>260</v>
      </c>
      <c r="B218" s="9" t="s">
        <v>261</v>
      </c>
      <c r="C218" s="9"/>
      <c r="D218" s="9">
        <f>SUM(D219:D231)</f>
        <v>65</v>
      </c>
      <c r="E218" s="9">
        <f>SUM(E219:E231)</f>
        <v>225</v>
      </c>
      <c r="F218" s="9">
        <v>60.8415</v>
      </c>
      <c r="G218" s="14"/>
    </row>
    <row r="219" ht="25" customHeight="1" spans="1:7">
      <c r="A219" s="7">
        <v>196</v>
      </c>
      <c r="B219" s="7" t="s">
        <v>262</v>
      </c>
      <c r="C219" s="7" t="s">
        <v>263</v>
      </c>
      <c r="D219" s="34">
        <v>1</v>
      </c>
      <c r="E219" s="34">
        <v>3</v>
      </c>
      <c r="F219" s="13">
        <v>45.1579</v>
      </c>
      <c r="G219" s="14" t="s">
        <v>17</v>
      </c>
    </row>
    <row r="220" ht="25" customHeight="1" spans="1:7">
      <c r="A220" s="7">
        <v>197</v>
      </c>
      <c r="B220" s="7" t="s">
        <v>262</v>
      </c>
      <c r="C220" s="7" t="s">
        <v>264</v>
      </c>
      <c r="D220" s="34">
        <v>1</v>
      </c>
      <c r="E220" s="34">
        <v>3</v>
      </c>
      <c r="F220" s="15"/>
      <c r="G220" s="14" t="s">
        <v>17</v>
      </c>
    </row>
    <row r="221" ht="25" customHeight="1" spans="1:7">
      <c r="A221" s="7">
        <v>198</v>
      </c>
      <c r="B221" s="7" t="s">
        <v>262</v>
      </c>
      <c r="C221" s="7" t="s">
        <v>265</v>
      </c>
      <c r="D221" s="34">
        <v>2</v>
      </c>
      <c r="E221" s="34">
        <v>6</v>
      </c>
      <c r="F221" s="15"/>
      <c r="G221" s="14" t="s">
        <v>17</v>
      </c>
    </row>
    <row r="222" ht="25" customHeight="1" spans="1:7">
      <c r="A222" s="7">
        <v>199</v>
      </c>
      <c r="B222" s="7" t="s">
        <v>262</v>
      </c>
      <c r="C222" s="7" t="s">
        <v>266</v>
      </c>
      <c r="D222" s="34">
        <v>2</v>
      </c>
      <c r="E222" s="34">
        <v>6</v>
      </c>
      <c r="F222" s="15"/>
      <c r="G222" s="14" t="s">
        <v>17</v>
      </c>
    </row>
    <row r="223" ht="25" customHeight="1" spans="1:7">
      <c r="A223" s="7">
        <v>200</v>
      </c>
      <c r="B223" s="7" t="s">
        <v>262</v>
      </c>
      <c r="C223" s="7" t="s">
        <v>267</v>
      </c>
      <c r="D223" s="34">
        <v>2</v>
      </c>
      <c r="E223" s="34">
        <v>8</v>
      </c>
      <c r="F223" s="15"/>
      <c r="G223" s="14" t="s">
        <v>17</v>
      </c>
    </row>
    <row r="224" ht="25" customHeight="1" spans="1:7">
      <c r="A224" s="7">
        <v>201</v>
      </c>
      <c r="B224" s="7" t="s">
        <v>262</v>
      </c>
      <c r="C224" s="7" t="s">
        <v>268</v>
      </c>
      <c r="D224" s="34">
        <v>3</v>
      </c>
      <c r="E224" s="34">
        <v>10</v>
      </c>
      <c r="F224" s="15"/>
      <c r="G224" s="14" t="s">
        <v>17</v>
      </c>
    </row>
    <row r="225" ht="25" customHeight="1" spans="1:7">
      <c r="A225" s="7">
        <v>202</v>
      </c>
      <c r="B225" s="7" t="s">
        <v>262</v>
      </c>
      <c r="C225" s="7" t="s">
        <v>269</v>
      </c>
      <c r="D225" s="34">
        <v>3</v>
      </c>
      <c r="E225" s="34">
        <v>10</v>
      </c>
      <c r="F225" s="15"/>
      <c r="G225" s="14" t="s">
        <v>17</v>
      </c>
    </row>
    <row r="226" ht="25" customHeight="1" spans="1:7">
      <c r="A226" s="7">
        <v>203</v>
      </c>
      <c r="B226" s="7" t="s">
        <v>262</v>
      </c>
      <c r="C226" s="7" t="s">
        <v>270</v>
      </c>
      <c r="D226" s="34">
        <v>4</v>
      </c>
      <c r="E226" s="34">
        <v>15</v>
      </c>
      <c r="F226" s="15"/>
      <c r="G226" s="14" t="s">
        <v>17</v>
      </c>
    </row>
    <row r="227" ht="25" customHeight="1" spans="1:7">
      <c r="A227" s="7">
        <v>204</v>
      </c>
      <c r="B227" s="7" t="s">
        <v>262</v>
      </c>
      <c r="C227" s="7" t="s">
        <v>271</v>
      </c>
      <c r="D227" s="34">
        <v>4</v>
      </c>
      <c r="E227" s="34">
        <v>16</v>
      </c>
      <c r="F227" s="15"/>
      <c r="G227" s="14" t="s">
        <v>17</v>
      </c>
    </row>
    <row r="228" ht="25" customHeight="1" spans="1:7">
      <c r="A228" s="7">
        <v>205</v>
      </c>
      <c r="B228" s="7" t="s">
        <v>262</v>
      </c>
      <c r="C228" s="7" t="s">
        <v>272</v>
      </c>
      <c r="D228" s="34">
        <v>5</v>
      </c>
      <c r="E228" s="34">
        <v>19</v>
      </c>
      <c r="F228" s="15"/>
      <c r="G228" s="14" t="s">
        <v>17</v>
      </c>
    </row>
    <row r="229" ht="25" customHeight="1" spans="1:7">
      <c r="A229" s="7">
        <v>206</v>
      </c>
      <c r="B229" s="7" t="s">
        <v>262</v>
      </c>
      <c r="C229" s="7" t="s">
        <v>273</v>
      </c>
      <c r="D229" s="34">
        <v>9</v>
      </c>
      <c r="E229" s="34">
        <v>28</v>
      </c>
      <c r="F229" s="15"/>
      <c r="G229" s="14" t="s">
        <v>17</v>
      </c>
    </row>
    <row r="230" ht="25" customHeight="1" spans="1:7">
      <c r="A230" s="7">
        <v>207</v>
      </c>
      <c r="B230" s="7" t="s">
        <v>262</v>
      </c>
      <c r="C230" s="7" t="s">
        <v>274</v>
      </c>
      <c r="D230" s="34">
        <v>11</v>
      </c>
      <c r="E230" s="34">
        <v>43</v>
      </c>
      <c r="F230" s="16"/>
      <c r="G230" s="14" t="s">
        <v>17</v>
      </c>
    </row>
    <row r="231" ht="25" customHeight="1" spans="1:7">
      <c r="A231" s="7">
        <v>208</v>
      </c>
      <c r="B231" s="7" t="s">
        <v>262</v>
      </c>
      <c r="C231" s="7" t="s">
        <v>275</v>
      </c>
      <c r="D231" s="34">
        <v>18</v>
      </c>
      <c r="E231" s="34">
        <v>58</v>
      </c>
      <c r="F231" s="8">
        <v>15.6836</v>
      </c>
      <c r="G231" s="14" t="s">
        <v>24</v>
      </c>
    </row>
  </sheetData>
  <autoFilter ref="A3:G231">
    <extLst/>
  </autoFilter>
  <mergeCells count="43">
    <mergeCell ref="A1:B1"/>
    <mergeCell ref="A2:G2"/>
    <mergeCell ref="D3:E3"/>
    <mergeCell ref="B6:C6"/>
    <mergeCell ref="B15:C15"/>
    <mergeCell ref="B37:C37"/>
    <mergeCell ref="B51:C51"/>
    <mergeCell ref="B63:C63"/>
    <mergeCell ref="B72:C72"/>
    <mergeCell ref="B87:C87"/>
    <mergeCell ref="B101:C101"/>
    <mergeCell ref="B111:C111"/>
    <mergeCell ref="B129:C129"/>
    <mergeCell ref="B142:C142"/>
    <mergeCell ref="B149:C149"/>
    <mergeCell ref="B172:C172"/>
    <mergeCell ref="B181:C181"/>
    <mergeCell ref="B191:C191"/>
    <mergeCell ref="B201:C201"/>
    <mergeCell ref="B212:C212"/>
    <mergeCell ref="B218:C218"/>
    <mergeCell ref="A3:A4"/>
    <mergeCell ref="B3:B4"/>
    <mergeCell ref="C3:C4"/>
    <mergeCell ref="F3:F4"/>
    <mergeCell ref="F7:F12"/>
    <mergeCell ref="F16:F28"/>
    <mergeCell ref="F38:F47"/>
    <mergeCell ref="F52:F60"/>
    <mergeCell ref="F64:F69"/>
    <mergeCell ref="F73:F83"/>
    <mergeCell ref="F88:F93"/>
    <mergeCell ref="F112:F126"/>
    <mergeCell ref="F130:F136"/>
    <mergeCell ref="F143:F145"/>
    <mergeCell ref="F150:F160"/>
    <mergeCell ref="F173:F180"/>
    <mergeCell ref="F182:F188"/>
    <mergeCell ref="F192:F196"/>
    <mergeCell ref="F202:F208"/>
    <mergeCell ref="F213:F215"/>
    <mergeCell ref="F219:F230"/>
    <mergeCell ref="G3:G4"/>
  </mergeCells>
  <pageMargins left="0.590277777777778" right="0.235416666666667" top="0.472222222222222" bottom="0.393055555555556" header="0.297916666666667" footer="0.156944444444444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2017-02-08T11:48:00Z</dcterms:created>
  <dcterms:modified xsi:type="dcterms:W3CDTF">2018-06-06T02:42:55Z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